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syrovatka" reservationPassword="0"/>
  <workbookPr/>
  <bookViews>
    <workbookView xWindow="240" yWindow="120" windowWidth="14940" windowHeight="9225" activeTab="0"/>
  </bookViews>
  <sheets>
    <sheet name="Rekapitulace" sheetId="1" r:id="rId1"/>
    <sheet name="90312-0" sheetId="2" r:id="rId2"/>
    <sheet name="90312-1_90312-1-1" sheetId="3" r:id="rId3"/>
    <sheet name="90312-1_90312-1-2" sheetId="4" r:id="rId4"/>
    <sheet name="90312-2" sheetId="5" r:id="rId5"/>
  </sheets>
  <definedNames/>
  <calcPr/>
  <webPublishing/>
</workbook>
</file>

<file path=xl/sharedStrings.xml><?xml version="1.0" encoding="utf-8"?>
<sst xmlns="http://schemas.openxmlformats.org/spreadsheetml/2006/main" count="2040" uniqueCount="504">
  <si>
    <t>Firma: DiK Janák s.r.o., Trutnov</t>
  </si>
  <si>
    <t>Rekapitulace ceny</t>
  </si>
  <si>
    <t>Stavba: 90312   24024 - RTYNĚ V PODKRKONOŠÍ - SÍDLIŠTĚ POD KAPLIČKOU - I. ETAPA</t>
  </si>
  <si>
    <t>Varianta: ZŘ - Základní řešení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</si>
  <si>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</si>
  <si>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</si>
  <si>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</si>
  <si>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</si>
  <si>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</si>
  <si>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</si>
  <si>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</si>
  <si>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</si>
  <si>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</si>
  <si>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</si>
  <si>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</si>
  <si>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90312   24024</t>
  </si>
  <si>
    <t>RTYNĚ V PODKRKONOŠÍ - SÍDLIŠTĚ POD KAPLIČKOU - I. ETAPA</t>
  </si>
  <si>
    <t>O</t>
  </si>
  <si>
    <t>Rozpočet:</t>
  </si>
  <si>
    <t>0.00</t>
  </si>
  <si>
    <t>15.00</t>
  </si>
  <si>
    <t>21.00</t>
  </si>
  <si>
    <t>3</t>
  </si>
  <si>
    <t>2</t>
  </si>
  <si>
    <t>90312-0</t>
  </si>
  <si>
    <t>VŠEOBECNÉ A PŘEDBĚŽNÉ POLOŽKY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</si>
  <si>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</si>
  <si>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</si>
  <si>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</si>
  <si>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</si>
  <si>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</si>
  <si>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</si>
  <si>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</si>
  <si>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</si>
  <si>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</si>
  <si>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</si>
  <si>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</si>
  <si>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</si>
  <si>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</si>
  <si>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</si>
  <si>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</si>
  <si>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</si>
  <si>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</si>
  <si>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</si>
  <si>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</si>
  <si>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</si>
  <si>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014109</t>
  </si>
  <si>
    <t/>
  </si>
  <si>
    <t>POPLATKY - NÁHRADY</t>
  </si>
  <si>
    <t>KČ</t>
  </si>
  <si>
    <t>PP</t>
  </si>
  <si>
    <t>dočasné zábory manipulačních pruhů, skládek ornice atd.</t>
  </si>
  <si>
    <t>VV</t>
  </si>
  <si>
    <t>TS</t>
  </si>
  <si>
    <t>02620</t>
  </si>
  <si>
    <t>ZKOUŠENÍ KONSTRUKCÍ A PRACÍ NEZÁVISLOU ZKUŠEBNOU</t>
  </si>
  <si>
    <t>KPL</t>
  </si>
  <si>
    <t>Provedení zkoušek nad rámec smluvních KZP (zajištění všech potřebných testů pro zjištění kvality zemin náspů, výkopů, tak i pro určení množství vápna pro jejich úpravu), včetně dalších zkoušek požadovaných objednatelem. Nezahrnují náklady na povinné průkazní zkoušky</t>
  </si>
  <si>
    <t>zahrnuje veškeré náklady spojené s objednatelem požadovanými zkouškami</t>
  </si>
  <si>
    <t>02742</t>
  </si>
  <si>
    <t>PROVIZORNÍ LÁVKY</t>
  </si>
  <si>
    <t>provizorní lávky a přejezdy</t>
  </si>
  <si>
    <t>zahrnuje veškeré náklady spojené s objednatelem požadovanými zařízeními</t>
  </si>
  <si>
    <t>02821</t>
  </si>
  <si>
    <t>PRŮZKUMNÉ PRÁCE ARCHEOLOGICKÉ NA POVRCHU</t>
  </si>
  <si>
    <t>zahrnuje veškeré náklady spojené s objednatelem požadovanými pracemi</t>
  </si>
  <si>
    <t>02910</t>
  </si>
  <si>
    <t>OSTATNÍ POŽADAVKY - ZEMĚMĚŘIČSKÁ MĚŘENÍ</t>
  </si>
  <si>
    <t>ZAMĚŘENÍ SKUTEČNÉHO PROVEDENÍ DÍLA ke kolaudaci stavby</t>
  </si>
  <si>
    <t>02911</t>
  </si>
  <si>
    <t>OSTATNÍ POŽADAVKY - GEODETICKÉ ZAMĚŘENÍ</t>
  </si>
  <si>
    <t>GEOMETRICKÝ ODDĚLOVACÍ PLÁN pro majetkové vypořádání vlastnických vztahů (12 x tiskem)</t>
  </si>
  <si>
    <t>7</t>
  </si>
  <si>
    <t>02943</t>
  </si>
  <si>
    <t>OSTATNÍ POŽADAVKY - VYPRACOVÁNÍ RDS</t>
  </si>
  <si>
    <t>REALIZAČNÍ DOKUMENTACE STAVBY</t>
  </si>
  <si>
    <t>8</t>
  </si>
  <si>
    <t>02944</t>
  </si>
  <si>
    <t>OSTAT POŽADAVKY - DOKUMENTACE SKUTEČ PROVEDENÍ V DIGIT FORMĚ</t>
  </si>
  <si>
    <t>SKUTEČNÉHO PROVEDENÍ STAVBY ve 3 vyhotoveních</t>
  </si>
  <si>
    <t>02946</t>
  </si>
  <si>
    <t>OSTAT POŽADAVKY - FOTODOKUMENTACE</t>
  </si>
  <si>
    <t>1 x měsíčně sada barevných fotografií v tištěné i elektronické formě 
3 x závěrečná fotodokumentace v albu s popisem v tištěné i elektronické formě</t>
  </si>
  <si>
    <t>položka zahrnuje:  
- fotodokumentaci zadavatelem požadovaného děje a konstrukcí v požadovaných časových intervalech  
- zadavatelem specifikované výstupy (fotografie v papírovém a digitálním formátu) v požadovaném počtu</t>
  </si>
  <si>
    <t>03720</t>
  </si>
  <si>
    <t>POMOC PRÁCE ZAJIŠŤ NEBO ZŘÍZ REGULACI A OCHRANU DOPRAVY - DIO</t>
  </si>
  <si>
    <t>Úhrnná částka musí obsahovat veškeré náklady na dočasné úpravy a regulaci dopravy (i pěší) na staveništi a nezbytné značení a opatření vyplývající z požadavků BOZP na staveništi Zahrnuje náklady na veškeré dočasné svislé resp. vodorovné dopravní značení vč. jeho odstranění. Případné vícenáklady z důvodu ztížení stavby částečným, či plným provozem, které nejsou obsahem této položky, budou zahrnuty do jednotlivých cen položek stavby a nemohou být důvodem pro pozdější zvyšování nákladů stavby 
Pevná cena 
Výkresy D.1.1.2g-2</t>
  </si>
  <si>
    <t>zahrnuje objednatelem povolené náklady na požadovaná zařízení zhotovitele</t>
  </si>
  <si>
    <t>11</t>
  </si>
  <si>
    <t>03730</t>
  </si>
  <si>
    <t>POMOC PRÁCE ZAJIŠŤ NEBO ZŘÍZ OCHRANU INŽENÝRSKÝCH SÍTÍ</t>
  </si>
  <si>
    <t>zajištění všech stáv. inž. sítí při realizaci stavby</t>
  </si>
  <si>
    <t>Objekt:</t>
  </si>
  <si>
    <t>90312-1</t>
  </si>
  <si>
    <t>D.1.1 VOZOVKA A CHODNÍKY</t>
  </si>
  <si>
    <t>O1</t>
  </si>
  <si>
    <t>90312-1-1</t>
  </si>
  <si>
    <t>FÁZE I/A - Komunikace "A", komunikace "C" km 0,000 - km 0,220</t>
  </si>
  <si>
    <t xml:space="preserve">  90312-1-1</t>
  </si>
  <si>
    <t>014111</t>
  </si>
  <si>
    <t>POPLATKY ZA SKLÁDKU TYP S-IO (INERTNÍ ODPAD)</t>
  </si>
  <si>
    <t>M3</t>
  </si>
  <si>
    <t>zemina, nestmelený materiál</t>
  </si>
  <si>
    <t>pol. č. 11343:1869*0,3+19*0,2=564.500 [A] 
pol .č. 11347:37*0,2=7.400 [B] 
pol. č. 11348:742*0,24=178.080 [C] 
pol. č. 12373:692,3=692.300 [D] 
pol. č. 13173:22,4=22.400 [E] 
pol. č. 13273:27,1=27.100 [F] 
Celkem: A+B+C+D+E+F=1 491.780 [G]</t>
  </si>
  <si>
    <t>Položka zahrnuje:  
- veškeré poplatky provozovateli skládky související s uložením odpadu na skládce.  
Položka nezahrnuje:  
- x</t>
  </si>
  <si>
    <t>014121</t>
  </si>
  <si>
    <t>POPLATKY ZA SKLÁDKU TYP S-OO (OSTATNÍ ODPAD)</t>
  </si>
  <si>
    <t>dlažební kostky, obrubníky, beton, krajníky, dlažba</t>
  </si>
  <si>
    <t>pol. č. 11347:37*0,1=3.700 [A] 
pol. č. 11348:742*0,06=44.520 [B] 
pol. č. 11351:52*0,08=4.160 [C] 
pol. č. 11352:657*0,12=78.840 [D] 
pol. č. 11354:30*0,12=3.600 [E] 
pol. č. 96687:14*0,5=7.000 [F] 
Celkem: A+B+C+D+E+F=141.820 [G]</t>
  </si>
  <si>
    <t>014131</t>
  </si>
  <si>
    <t>POPLATKY ZA SKLÁDKU TYP S-NO (NEBEZPEČNÝ ODPAD)</t>
  </si>
  <si>
    <t>asfaltový materiál</t>
  </si>
  <si>
    <t>pol. č. 11343:1869*0,1+19*0,1=188.800 [A]</t>
  </si>
  <si>
    <t>Zemní práce</t>
  </si>
  <si>
    <t>11343</t>
  </si>
  <si>
    <t>ODSTRAN KRYTU ZPEVNĚNÝCH PLOCH S ASFALT POJIVEM VČET PODKLADU</t>
  </si>
  <si>
    <t>s odvozem na skládku zhotovitele 
výkres D.1.1.2a</t>
  </si>
  <si>
    <t>STÁVAJÍCÍ ASF. VOZOVKA: 
plocha x tloušťka:1869*0,4=747.600 [A] 
STÁVAJÍCÍ ASF. CHODNÍK: 
plocha x tloušťka:19*0,3=5.700 [B] 
Celkem: A+B=753.300 [C]</t>
  </si>
  <si>
    <t>Položka zahrnuje:  
- veškerou manipulaci s vybouranou sutí a s vybouranými hmotami vč. uložení na skládku.   
Položka nezahrnuje:  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</si>
  <si>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11347</t>
  </si>
  <si>
    <t>ODSTRAN KRYTU ZPEVNĚNÝCH PLOCH Z DLAŽEB KOSTEK VČET PODKL</t>
  </si>
  <si>
    <t>STÁVAJÍCÍ VJEZDY PŘES CHODNÍKY: 
plocha x tloušťka:37*0,3=11.100 [A]</t>
  </si>
  <si>
    <t>11348</t>
  </si>
  <si>
    <t>ODSTRANĚNÍ KRYTU ZPEVNĚNÝCH PLOCH Z DLAŽDIC VČETNĚ PODKLADU</t>
  </si>
  <si>
    <t>STÁVAJÍCÍ CHODNÍKY Z BETONOVÉ DLAŽBY: 
plocha x tloušťka:742*0,3=222.600 [A]</t>
  </si>
  <si>
    <t>11351</t>
  </si>
  <si>
    <t>ODSTRANĚNÍ ZÁHONOVÝCH OBRUBNÍKŮ</t>
  </si>
  <si>
    <t>M</t>
  </si>
  <si>
    <t>STÁVAJÍCÍ BETONOVÉ OBRUBNÍKY: 
délka:22+15+15=52.000 [A]</t>
  </si>
  <si>
    <t>11352</t>
  </si>
  <si>
    <t>ODSTRANĚNÍ CHODNÍKOVÝCH A SILNIČNÍCH OBRUBNÍKŮ BETONOVÝCH</t>
  </si>
  <si>
    <t>STÁVAJÍCÍ BETONOVÉ OBRUBNÍKY: 
délka:116+318+223=657.000 [A]</t>
  </si>
  <si>
    <t>11354</t>
  </si>
  <si>
    <t>ODSTRANĚNÍ OBRUB Z KRAJNÍKŮ</t>
  </si>
  <si>
    <t>STÁVAJÍCÍ KAMENNÉ KRAJNÍKY: 
délka:19+11=30.000 [A]</t>
  </si>
  <si>
    <t>12110</t>
  </si>
  <si>
    <t>SEJMUTÍ ORNICE NEBO LESNÍ PŮDY</t>
  </si>
  <si>
    <t>s odvozem na staveništní mezideponii pro zpětné ohumusování 
výkresy D.1.1.2a, D.1.1.2c a D.1.1.2d</t>
  </si>
  <si>
    <t>celková plocha sejmutí x tlouštka:36*0,2=7.200 [A]</t>
  </si>
  <si>
    <t>Položka zahrnuje:  
- sejmutí ornice bez ohledu na tloušťku vrstvy  
-  její vodorovnou dopravu  
Položka nezahrnuje:  
- uložení na trvalou skládku</t>
  </si>
  <si>
    <t>12373</t>
  </si>
  <si>
    <t>ODKOP PRO SPOD STAVBU SILNIC A ŽELEZNIC TŘ. I</t>
  </si>
  <si>
    <t>s odvozem na skládku zhotovitele 
výkresy D.1.1.2a, D.1.1.2c, D.1.1.2d a D.1.1.2l</t>
  </si>
  <si>
    <t>PRO VOZOVKU A CHODNÍKY: 
ÚSEK 1 - kubatura:123=123.000 [A] 
ÚSEK 3 - kubatura:134,3=134.300 [B] 
PRO VÝMĚNU PODLOŽÍ - předpoklad 30% z plochy vozovky a chodníků: 
plocha x tloušťka:870*0,5=435.000 [C] 
Celkem: A+B+C=692.300 [D]</t>
  </si>
  <si>
    <t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 uložení zeminy (na skládku, do násypu) ani poplatky za skládku, vykazují se v položce č.0141**</t>
  </si>
  <si>
    <t>12</t>
  </si>
  <si>
    <t>12573</t>
  </si>
  <si>
    <t>VYKOPÁVKY ZE ZEMNÍKŮ A SKLÁDEK TŘ. I</t>
  </si>
  <si>
    <t>natěžení a dovoz ornice ze staveništní mezideponie pro zpětné ohumusování</t>
  </si>
  <si>
    <t>ORNICE PRO ZPĚTNÉ OHUMUSOVÁNÍ: 
kubatura:72*0,1=7.200 [A]</t>
  </si>
  <si>
    <t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pažení záporového 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</si>
  <si>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13</t>
  </si>
  <si>
    <t>13173</t>
  </si>
  <si>
    <t>HLOUBENÍ JAM ZAPAŽ I NEPAŽ TŘ. I</t>
  </si>
  <si>
    <t>s odvozem na skládku zhotovitele 
výkresy D.1.1.2a, D.1.1.2j a D.1.1.2k</t>
  </si>
  <si>
    <t>PRO ULIČNÍ VPUSTI: 
počet x kubatura:14*1,6=22.400 [A]</t>
  </si>
  <si>
    <t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uložení zeminy (na skládku, do násypu) ani poplatky za skládku, vykazují se v položce č.0141**</t>
  </si>
  <si>
    <t>14</t>
  </si>
  <si>
    <t>13273</t>
  </si>
  <si>
    <t>HLOUBENÍ RÝH ŠÍŘ DO 2M PAŽ I NEPAŽ TŘ. I</t>
  </si>
  <si>
    <t>PRO PŘÍPOJKY VPUSTÍ: 
kubatura:27,1=27.100 [A]</t>
  </si>
  <si>
    <t>15</t>
  </si>
  <si>
    <t>17120</t>
  </si>
  <si>
    <t>ULOŽENÍ SYPANINY DO NÁSYPŮ A NA SKLÁDKY BEZ ZHUTNĚNÍ</t>
  </si>
  <si>
    <t>uložení ornice a zeminy</t>
  </si>
  <si>
    <t>ORNICE: 
kubatura:36*0,2=7.200 [A] 
ZEMINA: 
ODKOPÁVKY:692,3=692.300 [B] 
JÁMY:22,4=22.400 [C] 
RÝHY:27,1=27.100 [D] 
Celkem: A+B+C+D=749.000 [E]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</si>
  <si>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</si>
  <si>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16</t>
  </si>
  <si>
    <t>17380</t>
  </si>
  <si>
    <t>ZEMNÍ KRAJNICE A DOSYPÁVKY Z NAKUPOVANÝCH MATERIÁLŮ</t>
  </si>
  <si>
    <t>výkresy D.1.1.2a, D.1.1.2c a D.1.1.2d</t>
  </si>
  <si>
    <t>KOLEM VOZOVKY A CHODNÍKŮ: 
kubatura:13,6=13.600 [A]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</si>
  <si>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</si>
  <si>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17</t>
  </si>
  <si>
    <t>17481</t>
  </si>
  <si>
    <t>ZÁSYP JAM A RÝH Z NAKUPOVANÝCH MATERIÁLŮ</t>
  </si>
  <si>
    <t>výkresy D.1.1.2a, D.1.1.2j a D.1.1.2k</t>
  </si>
  <si>
    <t>ZÁSYP VPUSTÍ: 
počet x kubatura/ks:14*1,2=16.800 [A] 
ZÁSYP PŘÍPOJEK VPUSTÍ: 
kubatura:11,5=11.500 [B] 
Celkem: A+B=28.300 [C]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</si>
  <si>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</si>
  <si>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18</t>
  </si>
  <si>
    <t>17581</t>
  </si>
  <si>
    <t>OBSYP POTRUBÍ A OBJEKTŮ Z NAKUPOVANÝCH MATERIÁLŮ</t>
  </si>
  <si>
    <t>ŠP 0-8 
výkresy D.1.1.2a, D.1.1.2j a D.1.1.2k</t>
  </si>
  <si>
    <t>OBSYP PŘÍPOJEK VPUSTÍ: 
délka x plocha v řezu:(27,8+3*2)*0,4=13.520 [A]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</si>
  <si>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   
Způsob měření:  
- zemina vytlačená potrubím o DN 180mm se od kubatury obsypů neodečítá</t>
  </si>
  <si>
    <t>19</t>
  </si>
  <si>
    <t>18231</t>
  </si>
  <si>
    <t>ROZPROSTŘENÍ ORNICE V ROVINĚ V TL DO 0,10M</t>
  </si>
  <si>
    <t>M2</t>
  </si>
  <si>
    <t>plocha:72=72.000 [A]</t>
  </si>
  <si>
    <t>Položka zahrnuje:  
- nutné přemístění ornice z dočasných skládek vzdálených do 50m  
- rozprostření ornice v předepsané tloušťce v rovině a ve svahu do 1:5  
Položka nezahrnuje:  
- x</t>
  </si>
  <si>
    <t>20</t>
  </si>
  <si>
    <t>18241</t>
  </si>
  <si>
    <t>ZALOŽENÍ TRÁVNÍKU RUČNÍM VÝSEVEM</t>
  </si>
  <si>
    <t>V PLOCHÁCH OHUMUSOVÁNÍ: 
plocha:72=72.000 [A]</t>
  </si>
  <si>
    <t>Položka zahrnuje:  
- dodání předepsané travní směsi, její výsev na ornici, zalévání, první pokosení, to vše bez ohledu na sklon terénu  
Položka nezahrnuje:  
- x</t>
  </si>
  <si>
    <t>Základy</t>
  </si>
  <si>
    <t>21</t>
  </si>
  <si>
    <t>21361</t>
  </si>
  <si>
    <t>DRENÁŽNÍ VRSTVY Z GEOTEXTILIE</t>
  </si>
  <si>
    <t>drenážní geokompozit 
výkresy D.1.1.2a a D.1.1.2c</t>
  </si>
  <si>
    <t>PRO ODVODNĚNÍ LOŽE VJEZDŮ Z BETONOVÉ DLAŽBY: 
délka x šířka:9*0,5=4.500 [A]</t>
  </si>
  <si>
    <t>Položka zahrnuje:  
- dodávku předepsané geotextilie (včetně nutných přesahů) pro drenážní vrstvu, včetně mimostaveništní a vnitrostaveništní dopravy  
- provedení drenážní vrstvy předepsaných rozměrů a předepsaného tvaru  
Položka nezahrnuje:  
- x</t>
  </si>
  <si>
    <t>22</t>
  </si>
  <si>
    <t>21452</t>
  </si>
  <si>
    <t>SANAČNÍ VRSTVY Z KAMENIVA DRCENÉHO</t>
  </si>
  <si>
    <t>ŠD 0/63 
výkresy D.1.1.2a a D.1.1.2c</t>
  </si>
  <si>
    <t>VÝMĚNA PODLOŽÍ - předpoklad 30% plochy vozovky a chodníků: 
plocha x tloušťka:870*0,5=435.000 [A]</t>
  </si>
  <si>
    <t>Položka zahrnuje:  
- dodávku předepsaného kameniva  
- mimostaveništní a vnitrostaveništní dopravu a jeho uložení  
- není-li v zadávací dokumentaci uvedeno jinak, jedná se o nakupovaný materiál  
Položka nezahrnuje:  
- x</t>
  </si>
  <si>
    <t>Vodorovné konstrukce</t>
  </si>
  <si>
    <t>23</t>
  </si>
  <si>
    <t>451311</t>
  </si>
  <si>
    <t>PODKL A VÝPLŇ VRSTVY Z PROST BET DO C8/10</t>
  </si>
  <si>
    <t>výkres D.1.1.2a</t>
  </si>
  <si>
    <t>ZAPLNĚNÍ STÁVAJÍCÍCH KANALIZAČNÍCH PŘÍPOJEK RUŠENÝCH ULIČNÍCH VPUSTÍ: 
délky přípojek x kubatura/m':29*0,02=0.580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</si>
  <si>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nátěrů zabraňujících soudržnosti betonu a bednění,  
- podpěrné  konstr. (skruže) a lešení všech druhů pro bednění,  vč. ochranných a bezpečnostních opatření a základů těchto konstrukcí a lešení,  
- vytvoření kotevních čel, kapes, nálitků a sedel, zřízení  všech  požadovaných  otvorů, 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  
Položka nezahrnuje:  
- x</t>
  </si>
  <si>
    <t>24</t>
  </si>
  <si>
    <t>45157</t>
  </si>
  <si>
    <t>PODKLADNÍ A VÝPLŇOVÉ VRSTVY Z KAMENIVA TĚŽENÉHO</t>
  </si>
  <si>
    <t>ŠP 0-4 
výkresy D.1.1.2a, D.1.1.2j a D.1.1.2k</t>
  </si>
  <si>
    <t>LOŽE PRO PŘÍPOJKY VPUSTÍ: 
délka x plocha v řezu:(27,8+3*2)*0,14=4.732 [A]</t>
  </si>
  <si>
    <t>Komunikace</t>
  </si>
  <si>
    <t>25</t>
  </si>
  <si>
    <t>56143E</t>
  </si>
  <si>
    <t>SMĚSI Z KAMENIVA STMELENÉ CEMENTEM  SC C 3/4 TL. DO 150MM</t>
  </si>
  <si>
    <t>SC 0/32 C3/4 
výkresy D.1.1.2a a D.1.1.2c</t>
  </si>
  <si>
    <t>POJÍŽDĚNÉ CHODNÍKY, VJEZDY - BETONOVÁ DLAŽBA: 
plocha:14+3+2=19.000 [A]</t>
  </si>
  <si>
    <t>Položka zahrnuje:  
- dodání směsi v požadované kvalitě  
- očištění podkladu  
- uložení směsi dle předepsaného technologického předpisu a zhutnění vrstvy v předepsané tloušťce  
- zřízení vrstvy bez rozlišení šířky, pokládání vrstvy po etapách, včetně pracovních spar a spojů  
- úpravu napojení, ukončení  
- úpravu dilatačních spar včetně předepsané výztuže  
Položka nezahrnuje:  
- postřiky, nátěry</t>
  </si>
  <si>
    <t>26</t>
  </si>
  <si>
    <t>56330</t>
  </si>
  <si>
    <t>VOZOVKOVÉ VRSTVY ZE ŠTĚRKODRTI</t>
  </si>
  <si>
    <t>REKONSTRUKCE VOZOVKY - AB: 
plocha x tloušťka:1794*0,18=322.920 [A]</t>
  </si>
  <si>
    <t>Položka zahrnuje:  
- dodání kameniva předepsané kvality a zrnitosti  
- rozprostření a zhutnění vrstvy v předepsané tloušťce  
- zřízení vrstvy bez rozlišení šířky, pokládání vrstvy po etapách  
Položka nezahrnuje:  
- postřiky, nátěry</t>
  </si>
  <si>
    <t>27</t>
  </si>
  <si>
    <t>56332</t>
  </si>
  <si>
    <t>VOZOVKOVÉ VRSTVY ZE ŠTĚRKODRTI TL. DO 100MM</t>
  </si>
  <si>
    <t>ŠD 0/32 
výkresy D.1.1.2a a D.1.1.2c</t>
  </si>
  <si>
    <t>CHODNÍKY - BETONOVÁ DLAŽBA: 
plocha:12+2,5+2=16.500 [A]</t>
  </si>
  <si>
    <t>28</t>
  </si>
  <si>
    <t>56333</t>
  </si>
  <si>
    <t>a</t>
  </si>
  <si>
    <t>VOZOVKOVÉ VRSTVY ZE ŠTĚRKODRTI TL. DO 150MM</t>
  </si>
  <si>
    <t>DLÁŽDĚNÉ PLOCHY - ŽULOVÉ KOSTKY K10 - RAMPY/POCHOZÍ: 
plocha:905=905.000 [A] 
DLÁŽDĚNÉ PLOCHY - PÍSKOVCOVÉ KOSTKY K10 - VJEZDY: 
plocha:165=165.000 [B] 
Celkem: A+B=1 070.000 [C]</t>
  </si>
  <si>
    <t>29</t>
  </si>
  <si>
    <t>b</t>
  </si>
  <si>
    <t>DLÁŽDĚNÉ PLOCHY - ŽULOVÉ KOSTKY K10 - RAMPY/POCHOZÍ: 
plocha:905=905.000 [A] 
DLÁŽDĚNÉ PLOCHY - PÍSKOVCOVÉ KOSTKY K10 - VJEZDY: 
plocha:165=165.000 [B] 
CHODNÍKY - BETONOVÁ DLAŽBA: 
plocha:12+2,5+2=16.500 [C] 
POJÍŽDĚNÉ CHODNÍKY, VJEZDY - BETONOVÁ DLAŽBA: 
plocha:14+3+2=19.000 [D] 
Celkem: A+B+C+D=1 105.500 [E]</t>
  </si>
  <si>
    <t>30</t>
  </si>
  <si>
    <t>56334</t>
  </si>
  <si>
    <t>VOZOVKOVÉ VRSTVY ZE ŠTĚRKODRTI TL. DO 200MM</t>
  </si>
  <si>
    <t>REKONSTRUKCE VOZOVKY - AB: 
plocha:1495=1 495.000 [A]</t>
  </si>
  <si>
    <t>31</t>
  </si>
  <si>
    <t>572211</t>
  </si>
  <si>
    <t>SPOJOVACÍ POSTŘIK Z ASFALTU DO 0,5KG/M2</t>
  </si>
  <si>
    <t>0,3 kg/m2 
výkresy D.1.1.2a a D.1.1.2c</t>
  </si>
  <si>
    <t>Položka zahrnuje:  
- dodání všech předepsaných materiálů pro postřiky v předepsaném množství  
- provedení dle předepsaného technologického předpisu  
- zřízení vrstvy bez rozlišení šířky, pokládání vrstvy po etapách  
- úpravu napojení, ukončení  
Položka nezahrnuje:  
- x</t>
  </si>
  <si>
    <t>32</t>
  </si>
  <si>
    <t>574A44</t>
  </si>
  <si>
    <t>ASFALTOVÝ BETON PRO OBRUSNÉ VRSTVY ACO 11+ TL. 50MM</t>
  </si>
  <si>
    <t>ACO 11 + 50/70 
výkresy D.1.1.2a a D.1.1.2c</t>
  </si>
  <si>
    <t>Položka zahrnuje:  
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Položka nezahrnuje:  
- postřiky, nátěry  
- těsnění podél obrubníků, dilatačních zařízení, odvodňovacích proužků, odvodňovačů, vpustí, šachet a pod.</t>
  </si>
  <si>
    <t>33</t>
  </si>
  <si>
    <t>574E66</t>
  </si>
  <si>
    <t>ASFALTOVÝ BETON PRO PODKLADNÍ VRSTVY ACP 16+, 16S TL. 70MM</t>
  </si>
  <si>
    <t>ACP 16 + 50/70 
výkresy D.1.1.2a a D.1.1.2c</t>
  </si>
  <si>
    <t>34</t>
  </si>
  <si>
    <t>58221</t>
  </si>
  <si>
    <t>DLÁŽDĚNÉ KRYTY Z DROBNÝCH KOSTEK DO LOŽE Z KAMENIVA</t>
  </si>
  <si>
    <t>žulové kostky K10 
výkresy D.1.1.2a a D.1.1.2c</t>
  </si>
  <si>
    <t>DLÁŽDĚNÉ PLOCHY - ŽULOVÉ KOSTKY K10 - RAMPY/POCHOZÍ: 
plocha:905=905.000 [A]</t>
  </si>
  <si>
    <t>Položka zahrnuje:  
- dodání dlažebního materiálu v požadované kvalitě, dodání materiálu pro předepsané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Položka nezahrnuje:  
- postřiky, nátěry  
- těsnění podél obrubníků, dilatačních zařízení, odvodňovacích proužků, odvodňovačů, vpustí, šachet a pod.</t>
  </si>
  <si>
    <t>35</t>
  </si>
  <si>
    <t>pískovcové kostky K10 
výkresy D.1.1.2a a D.1.1.2c</t>
  </si>
  <si>
    <t>DLÁŽDĚNÉ PLOCHY - PÍSKOVCOVÉ KOSTKY K10 - VJEZDY: 
plocha:165=165.000 [A]</t>
  </si>
  <si>
    <t>36</t>
  </si>
  <si>
    <t>58251</t>
  </si>
  <si>
    <t>DLÁŽDĚNÉ KRYTY Z BETONOVÝCH DLAŽDIC DO LOŽE Z KAMENIVA</t>
  </si>
  <si>
    <t>hladká dlažba 
výkresy D.1.1.2a a D.1.1.2c</t>
  </si>
  <si>
    <t>CHODNÍKY - BETONOVÁ DLAŽBA - hladká dlažba kolem varovných pásů: 
plocha:2=2.000 [A] 
POJÍŽDĚNÉ CHODNÍKY, VJEZDY - BETONOVÁ DLAŽBA - hladká dlažba kolem varovných pásů: 
plocha:2=2.000 [B] 
Celkem: A+B=4.000 [C]</t>
  </si>
  <si>
    <t>37</t>
  </si>
  <si>
    <t>582612</t>
  </si>
  <si>
    <t>KRYTY Z BETON DLAŽDIC SE ZÁMKEM ŠEDÝCH TL 80MM DO LOŽE Z KAM</t>
  </si>
  <si>
    <t>výkresy D.1.1.2a a D.1.1.2c</t>
  </si>
  <si>
    <t>CHODNÍKY - BETONOVÁ DLAŽBA - běžná: 
plocha:12=12.000 [A]</t>
  </si>
  <si>
    <t>38</t>
  </si>
  <si>
    <t>582615</t>
  </si>
  <si>
    <t>KRYTY Z BETON DLAŽDIC SE ZÁMKEM BAREV TL 80MM DO LOŽE Z KAM</t>
  </si>
  <si>
    <t>POJÍŽDĚNÉ CHODNÍKY, VJEZDY - BETONOVÁ DLAŽBA - běžná: 
plocha:14=14.000 [A]</t>
  </si>
  <si>
    <t>39</t>
  </si>
  <si>
    <t>58261B</t>
  </si>
  <si>
    <t>KRYTY Z BETON DLAŽDIC SE ZÁMKEM BAREV RELIÉF TL 80MM DO LOŽE Z KAM</t>
  </si>
  <si>
    <t>dlažba s výstupky 
výkresy D.1.1.2a a D.1.1.2c</t>
  </si>
  <si>
    <t>CHODNÍKY - BETONOVÁ DLAŽBA - varovné pásy: 
plocha:2,5=2.500 [A] 
POJÍŽDĚNÉ CHODNÍKY, VJEZDY - BETONOVÁ DLAŽBA - varovné pásy: 
plocha:3=3.000 [B] 
Celkem: A+B=5.500 [C]</t>
  </si>
  <si>
    <t>40</t>
  </si>
  <si>
    <t>587205</t>
  </si>
  <si>
    <t>PŘEDLÁŽDĚNÍ KRYTU Z BETONOVÝCH DLAŽDIC</t>
  </si>
  <si>
    <t>V MÍSTECH NAPOJENÍ NA STÁV. CHODNÍK: 
plocha:5+5=10.000 [A]</t>
  </si>
  <si>
    <t>Položka zahrnuje:  
- pod pojmem *předláždění* se rozumí rozebrání stávající dlažby a pokládka dlažby ze stávajícího dlažebního materiálu (bez dodávky nového)  
- nezbytnou manipulaci s tímto materiálem (nakládání, doprava, složení, očištění)  
- dodání a rozprostření materiálu pro lože a jeho tloušťku předepsanou dokumentací a pro předepsanou výplň spar  
Položka nezahrnuje:  
- doplnění plochy s použitím nového materiálu (vykazuje se v položce č.582)</t>
  </si>
  <si>
    <t>41</t>
  </si>
  <si>
    <t>58920</t>
  </si>
  <si>
    <t>VÝPLŇ SPAR MODIFIKOVANÝM ASFALTEM</t>
  </si>
  <si>
    <t>NAPOJENÍ NA STÁV. VOZOVKU: 
délky:13,9+5+5=23.900 [A]</t>
  </si>
  <si>
    <t>Položka zahrnuje:   
- dodávku předepsaného materiálu  
- vyčištění a výplň spar tímto materiálem  
Položka nezahrnuje:  
- x</t>
  </si>
  <si>
    <t>Potrubí</t>
  </si>
  <si>
    <t>42</t>
  </si>
  <si>
    <t>87433</t>
  </si>
  <si>
    <t>POTRUBÍ Z TRUB PLASTOVÝCH ODPADNÍCH DN DO 150MM</t>
  </si>
  <si>
    <t>PVC hladká 
výkresy D.1.1.2a, D.1.1.2j a D.1.1.2k</t>
  </si>
  <si>
    <t>NOVÉ PŘÍPOJKY VPUSTÍ: 
délka:27,8=27.800 [A] 
PRO STÁVAJÍCÍ PŘÍPOJKY - OBNOVA: 
počet x délka/ks (předpoklad):3*2=6.000 [B] 
Celkem: A+B=33.800 [C]</t>
  </si>
  <si>
    <t>Položka zahrnuje:  
- výrobní dokumentaci (včetně technologického předpisu)  
- dodání veškerého trubního a pomocného materiálu (trouby, trubky, tvarovky, spojovací a těsnící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(bez ohledu na sklon)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Položka nezahrnuje:  
- tlakové zkoušky ani proplach a dezinfekci</t>
  </si>
  <si>
    <t>43</t>
  </si>
  <si>
    <t>89712</t>
  </si>
  <si>
    <t>VPUSŤ KANALIZAČNÍ ULIČNÍ KOMPLETNÍ Z BETONOVÝCH DÍLCŮ</t>
  </si>
  <si>
    <t>KUS</t>
  </si>
  <si>
    <t>NOVÉ ULIČNÍ VPUSTI: 
počet:14=14.000 [A]</t>
  </si>
  <si>
    <t>Položka zahrnuje:  
- dodávku a osazení předepsaných dílů včetně mříže  
- výplň, těsnění a tmelení spar a spojů,  
- opatření povrchů betonu izolací proti zemní vlhkosti v částech, kde přijdou do styku se zeminou nebo kamenivem,  
- předepsané podkladní konstrukce  
Položka nezahrnuje:  
- x</t>
  </si>
  <si>
    <t>44</t>
  </si>
  <si>
    <t>89916</t>
  </si>
  <si>
    <t>BETONOVÉ DOPLŇKY TRUB VEDENÍ</t>
  </si>
  <si>
    <t>ZASLEPENÍ ZAPLNĚNÝCH KANALIZAČNÍCH PŘÍPOJEK RUŠENÝCH ULIČNÍCH VPUSTÍ V KANALIZAČNÍ ŠACHTĚ: 
počet x kubatura/ks:14*0,05=0.700 [A]</t>
  </si>
  <si>
    <t>Položka zahrnuje:  
- veškerý materiál, výrobky a polotovary  
- mimostaveništní a vnitrostaveništní dopravy (rovněž přesuny), včetně naložení a složení,případně s uložením  
Položka nezahrnuje:  
- x</t>
  </si>
  <si>
    <t>45</t>
  </si>
  <si>
    <t>89921</t>
  </si>
  <si>
    <t>VÝŠKOVÁ ÚPRAVA POKLOPŮ</t>
  </si>
  <si>
    <t>STÁVAJÍCÍ ŠACHTY: 
počet:14=14.000 [A]</t>
  </si>
  <si>
    <t>Položka zahrnuje:  
- všechny nutné práce a materiály pro zvýšení nebo snížení zařízení (včetně nutné úpravy stávajícího povrchu vozovky nebo chodníku)  
Položka nezahrnuje:  
- x</t>
  </si>
  <si>
    <t>46</t>
  </si>
  <si>
    <t>89922</t>
  </si>
  <si>
    <t>VÝŠKOVÁ ÚPRAVA MŘÍŽÍ</t>
  </si>
  <si>
    <t>výkresy D.1.1.2a a D.1.1.2k</t>
  </si>
  <si>
    <t>VÝŠKOVÁ ÚPRAVA STÁVAJÍCÍCH VPUSTÍ: 
 V7 a V11 - počet:2=2.000 [A]</t>
  </si>
  <si>
    <t>47</t>
  </si>
  <si>
    <t>89923</t>
  </si>
  <si>
    <t>VÝŠKOVÁ ÚPRAVA KRYCÍCH HRNCŮ</t>
  </si>
  <si>
    <t>STÁVAJÍCÍ VODOVODNÍ ŠOUPATA: 
počet:15=15.000 [A] 
STÁVAJÍCÍ PLYNOVODNÍ ŠOUPATA: 
počet:1=1.000 [B] 
Celkem: A+B=16.000 [C]</t>
  </si>
  <si>
    <t>Ostatní konstrukce a práce</t>
  </si>
  <si>
    <t>48</t>
  </si>
  <si>
    <t>914171</t>
  </si>
  <si>
    <t>DOPRAVNÍ ZNAČKY ZÁKLADNÍ VELIKOSTI HLINÍKOVÉ FÓLIE TŘ 2 - DODÁVKA A MONTÁŽ</t>
  </si>
  <si>
    <t>výkres D.1.1.2g-1</t>
  </si>
  <si>
    <t>NAVRHOVANÉ SDZ: 
IP 11c:8=8.000 [A] 
IZ 5a:2=2.000 [B] 
IZ 5b:2=2.000 [C] 
E 8a:4=4.000 [D] 
E 8c:4=4.000 [E] 
Celkem: A+B+C+D+E=20.000 [F]</t>
  </si>
  <si>
    <t>Položka zahrnuje:  
- dodávku a montáž značek v požadovaném provedení  
Položka nezahrnuje:  
- x</t>
  </si>
  <si>
    <t>49</t>
  </si>
  <si>
    <t>914173</t>
  </si>
  <si>
    <t>DOPRAVNÍ ZNAČKY ZÁKLADNÍ VELIKOSTI HLINÍKOVÉ FÓLIE TŘ 2 - DEMONTÁŽ</t>
  </si>
  <si>
    <t>odkup zhotovitelem za cenu šrotu 
výkres D.1.1.2g-1</t>
  </si>
  <si>
    <t>ODSTRAŇOVANÉ SDZ: 
P 4:1=1.000 [A] 
IP 11g:1=1.000 [B] 
IZ 5a:1=1.000 [C] 
IZ 5b:1=1.000 [D] 
Celkem: A+B+C+D=4.000 [E]</t>
  </si>
  <si>
    <t>Položka zahrnuje:  
- odstranění, demontáž a odklizení materiálu s odvozem na předepsané místo  
Položka nezahrnuje:  
- x</t>
  </si>
  <si>
    <t>50</t>
  </si>
  <si>
    <t>914921</t>
  </si>
  <si>
    <t>SLOUPKY A STOJKY DOPRAVNÍCH ZNAČEK Z OCEL TRUBEK DO PATKY - DODÁVKA A MONTÁŽ</t>
  </si>
  <si>
    <t>SLOUPKY K NAVRHOVANÝM SDZ: 
počet:10=10.000 [A]</t>
  </si>
  <si>
    <t>Položka zahrnuje:  
- sloupky  
- upevňovací zařízení  
- osazení (betonová patka, zemní práce)  
Položka nezahrnuje:  
- x</t>
  </si>
  <si>
    <t>51</t>
  </si>
  <si>
    <t>914923</t>
  </si>
  <si>
    <t>SLOUPKY A STOJKY DZ Z OCEL TRUBEK DO PATKY DEMONTÁŽ</t>
  </si>
  <si>
    <t>SLOUPKY ODSTRAŇOVANÝCH SDZ: 
počet:4=4.000 [A]</t>
  </si>
  <si>
    <t>52</t>
  </si>
  <si>
    <t>915111</t>
  </si>
  <si>
    <t>VODOROVNÉ DOPRAVNÍ ZNAČENÍ BARVOU HLADKÉ - DODÁVKA A POKLÁDKA</t>
  </si>
  <si>
    <t>žluté 
výkres D.1.1.2g-1</t>
  </si>
  <si>
    <t>NAVRHOVANÉ VDZ: 
V 12b - šířka x délka:0,125*(2*4,2+2*3,2+2*8,8+2*5+2*5+2*8,8+2*4)=9.750 [A]</t>
  </si>
  <si>
    <t>Položka zahrnuje:  
- dodání a pokládku nátěrového materiálu  
- předznačení a reflexní úpravu  
Položka nezahrnuje:  
- x  
Způsob měření:  
- měří se pouze natíraná plocha</t>
  </si>
  <si>
    <t>53</t>
  </si>
  <si>
    <t>915211</t>
  </si>
  <si>
    <t>VODOROVNÉ DOPRAVNÍ ZNAČENÍ PLASTEM HLADKÉ - DODÁVKA A POKLÁDKA</t>
  </si>
  <si>
    <t>54</t>
  </si>
  <si>
    <t>917211</t>
  </si>
  <si>
    <t>ZÁHONOVÉ OBRUBY Z BETONOVÝCH OBRUBNÍKŮ ŠÍŘ 50MM</t>
  </si>
  <si>
    <t>NOVÉ OBRUBNÍKY: 
délka:89,9=89.900 [A]</t>
  </si>
  <si>
    <t>Položka zahrnuje:  
- dodání a pokládku betonových obrubníků o rozměrech předepsaných zadávací dokumentací  
- betonové lože i boční betonovou opěrku  
Položka nezahrnuje:  
- x</t>
  </si>
  <si>
    <t>55</t>
  </si>
  <si>
    <t>917224</t>
  </si>
  <si>
    <t>SILNIČNÍ A CHODNÍKOVÉ OBRUBY Z BETONOVÝCH OBRUBNÍKŮ ŠÍŘ 150MM</t>
  </si>
  <si>
    <t>NOVÉ OBRUBNÍKY: 
délka:870,5=870.500 [A]</t>
  </si>
  <si>
    <t>56</t>
  </si>
  <si>
    <t>91797R</t>
  </si>
  <si>
    <t>ZPOMALOVACÍ POLŠTÁŘE Z PLASTŮ</t>
  </si>
  <si>
    <t>včetně kotvení 
výkres D.1.1.2g-1</t>
  </si>
  <si>
    <t>počet:8=8.000 [A]</t>
  </si>
  <si>
    <t>Položka zahrnuje:  
- dodávku a pokládku prahů z plastu o rozměrech předepsaných zadávací dokumentací  
- podkladní vrstvu předepsanou zadávací dokumentací  
Položka nezahrnuje:  
- x</t>
  </si>
  <si>
    <t>57</t>
  </si>
  <si>
    <t>919112</t>
  </si>
  <si>
    <t>ŘEZÁNÍ ASFALTOVÉHO KRYTU VOZOVEK TL DO 100MM</t>
  </si>
  <si>
    <t>Položka zahrnuje:  
- řezání vozovkové vrstvy v předepsané tloušťce  
- spotřeba vody  
Položka nezahrnuje:  
- x</t>
  </si>
  <si>
    <t>58</t>
  </si>
  <si>
    <t>96687</t>
  </si>
  <si>
    <t>VYBOURÁNÍ ULIČNÍCH VPUSTÍ KOMPLETNÍCH</t>
  </si>
  <si>
    <t>STÁVAJÍCÍ VPUSTI K ODSTRANĚNÍ: 
počet:14=14.000 [A]</t>
  </si>
  <si>
    <t>Položka zahrnuje:  
- kompletní bourací práce včetně nezbytného rozsahu zemních prací,  
- veškerou manipulaci s vybouranou sutí a hmotami včetně uložení na skládku,  
- veškeré další práce plynoucí z technologického předpisu a z platných předpisů,  
Položka nezahrnuje:  
- poplatek za skládku, který se vykazuje v položce 0141** (s výjimkou malého množství bouraného materiálu, kde je možné poplatek zahrnout do jednotkové ceny bourání – tento fakt musí být uveden v doplňujícím textu k položce)</t>
  </si>
  <si>
    <t>90312-1-2</t>
  </si>
  <si>
    <t>FÁZE I/B - Komunikace "C" km 0,220 - km 0,372 82, komunikace "D"</t>
  </si>
  <si>
    <t xml:space="preserve">  90312-1-2</t>
  </si>
  <si>
    <t>pol. č. 11332:58,2=58.200 [A] 
pol. č. 11343:1111*0,3=333.300 [B] 
pol. č. 11346:9*0,15=1.350 [C] 
pol .č. 11347:3*0,2=0.600 [D] 
pol. č. 11348:23*0,24=5.520 [E] 
pol. č. 12110b:31,2=31.200 [F] 
pol. č. 12373:749,3=749.300 [G] 
pol. č. 13173:14,4=14.400 [H] 
pol. č. 13273:18,9=18.900 [I] 
Celkem: A+B+C+D+E+F+G+H+I=1 212.770 [J]</t>
  </si>
  <si>
    <t>panely, dlažební kostky, obrubníky, beton, krajníky, dlažba</t>
  </si>
  <si>
    <t>pol. č. 11346:9*0,15=1.350 [A] 
pol. č. 11347:3*0,1=0.300 [B] 
pol. č. 11348:23*0,06=1.380 [C] 
pol. č. 11352:28*0,12=3.360 [D] 
pol. č. 11354:11*0,12=1.320 [E] 
pol. č. 96687:2*0,5=1.000 [F] 
Celkem: A+B+C+D+E+F=8.710 [G]</t>
  </si>
  <si>
    <t>pol. č. 11343:1111*0,1=111.100 [A]</t>
  </si>
  <si>
    <t>11120</t>
  </si>
  <si>
    <t>ODSTRANĚNÍ KŘOVIN</t>
  </si>
  <si>
    <t>s likvidací 
výkres D.1.1.2a</t>
  </si>
  <si>
    <t>PROŘEZ ŽIVÉHO PLOTU (TÚJE): 
plocha:15=15.000 [A]</t>
  </si>
  <si>
    <t>Položka zahrnuje:  
- odstranění křovin a stromů do průměru 100 mm  
- dopravu dřevin bez ohledu na vzdálenost  
- spálení na hromadách nebo štěpkování  
Položka nezahrnuje:  
- x</t>
  </si>
  <si>
    <t>11332</t>
  </si>
  <si>
    <t>ODSTRANĚNÍ PODKLADŮ ZPEVNĚNÝCH PLOCH Z KAMENIVA NESTMELENÉHO</t>
  </si>
  <si>
    <t>STÁVAJÍCÍ ŠD PLOCHY: 
plocha x tloušťka:291*0,2=58.200 [A]</t>
  </si>
  <si>
    <t>STÁVAJÍCÍ ASF. VOZOVKA: 
plocha x tloušťka:1111*0,4=444.400 [A]</t>
  </si>
  <si>
    <t>11346</t>
  </si>
  <si>
    <t>ODSTRANĚNÍ KRYTU ZPEVNĚNÝCH PLOCH ZE SILNIČ DÍLCŮ (PANELŮ) VČET PODKL</t>
  </si>
  <si>
    <t>STÁVAJÍCÍ PLOCHA Z PANELŮ: 
plocha x tloušťka:9*0,3=2.700 [A]</t>
  </si>
  <si>
    <t>STÁVAJÍCÍ VJEZDY/ VSTUPY: 
plocha x tloušťka:3*0,3=0.900 [A]</t>
  </si>
  <si>
    <t>STÁVAJÍCÍ CHODNÍKY Z BETONOVÉ DLAŽBY: 
plocha x tloušťka:23*0,3=6.900 [A]</t>
  </si>
  <si>
    <t>STÁVAJÍCÍ BETONOVÉ OBRUBNÍKY: 
délka:12+8+8=28.000 [A]</t>
  </si>
  <si>
    <t>STÁVAJÍCÍ KAMENNÉ KRAJNÍKY: 
délka:11=11.000 [A]</t>
  </si>
  <si>
    <t>ORNICE PRO ZPĚTNÉ OHUMUSOVÁNÍ: 
plocha x tloušťka:(56+38)*0,1=9.400 [A]</t>
  </si>
  <si>
    <t>s odvozem na skládku zhotovitele 
výkresy D.1.1.2a, D.1.1.2c a D.1.1.2d</t>
  </si>
  <si>
    <t>(celková plocha sejmutí x tloušťka sejmutí) - kubatura pro zpětné ohumusování:(203*0,2)-(56+38)*0,1=31.200 [A]</t>
  </si>
  <si>
    <t>PRO VOZOVKU A CHODNÍKY: 
ÚSEK 3 - kubatura:316,8=316.800 [A] 
ÚSEK 4 - kubatura:128,5=128.500 [B] 
PRO VÝMĚNU PODLOŽÍ - předpoklad 30% z plochy vozovky a chodníků: 
plocha x tloušťka:608*0,5=304.000 [C] 
Celkem: A+B+C=749.300 [D]</t>
  </si>
  <si>
    <t>ORNICE PRO ZPĚTNÉ OHUMUSOVÁNÍ: 
kubatura:(56+38)*0,1=9.400 [A]</t>
  </si>
  <si>
    <t>PRO ULIČNÍ VPUSTI: 
počet x kubatura:9*1,6=14.400 [A]</t>
  </si>
  <si>
    <t>PRO PŘÍPOJKY VPUSTÍ A ŽLABŮ: 
kubatura:18,9=18.900 [A]</t>
  </si>
  <si>
    <t>ORNICE: 
kubatura:203*0,2=40.600 [A] 
ZEMINA: 
ODKOPÁVKY:749,3=749.300 [B] 
JÁMY:14,4=14.400 [C] 
RÝHY:18,9=18.900 [D] 
Celkem: A+B+C+D=823.200 [E]</t>
  </si>
  <si>
    <t>KOLEM VOZOVKY A CHODNÍKŮ: 
kubatura:13,8=13.800 [A]</t>
  </si>
  <si>
    <t>ZÁSYP VPUSTÍ: 
počet x kubatura/ks:9*1,2=10.800 [A] 
ZÁSYP PŘÍPOJEK VPUSTÍ A ŽLABŮ: 
kubatura:7,2=7.200 [B] 
Celkem: A+B=18.000 [C]</t>
  </si>
  <si>
    <t>OBSYP PŘÍPOJEK VPUSTÍ - DN 150: 
délka x plocha v řezu:18,4*0,4=7.360 [A]</t>
  </si>
  <si>
    <t>ŠP 0-16 
výkresy D.1.1.2a, D.1.1.2j a D.1.1.2k</t>
  </si>
  <si>
    <t>OBSYP PŘÍPOJEK ŽLABŮ - DN 200: 
délka x plocha v řezu:2*0,49=0.980 [A]</t>
  </si>
  <si>
    <t>18221</t>
  </si>
  <si>
    <t>ROZPROSTŘENÍ ORNICE VE SVAHU V TL DO 0,10M</t>
  </si>
  <si>
    <t>plocha:38=38.000 [A]</t>
  </si>
  <si>
    <t>Položka zahrnuje:  
- nutné přemístění ornice z dočasných skládek vzdálených do 50m  
- rozprostření ornice v předepsané tloušťce ve svahu přes 1:5  
Položka nezahrnuje:  
- x</t>
  </si>
  <si>
    <t>plocha:56=56.000 [A]</t>
  </si>
  <si>
    <t>V PLOCHÁCH OHUMUSOVÁNÍ: 
plocha:56+38=94.000 [A]</t>
  </si>
  <si>
    <t>PRO ODVODNĚNÍ LOŽE VJEZDŮ Z BETONOVÉ DLAŽBY: 
délka x šířka:16*0,5=8.000 [A]</t>
  </si>
  <si>
    <t>VÝMĚNA PODLOŽÍ - předpoklad 30% plochy vozovky a chodníků: 
plocha x tloušťka:608*0,5=304.000 [A]</t>
  </si>
  <si>
    <t>ZAPLNĚNÍ STÁVAJÍCÍCH KANALIZAČNÍCH PŘÍPOJEK RUŠENÝCH ULIČNÍCH VPUSTÍ: 
délky přípojek x kubatura/m':3,6*0,02=0.072 [A]</t>
  </si>
  <si>
    <t>451314</t>
  </si>
  <si>
    <t>PODKLADNÍ A VÝPLŇOVÉ VRSTVY Z PROSTÉHO BETONU C25/30</t>
  </si>
  <si>
    <t>LOŽE PRO ODVOŇOVACÍ ŽLABY A ODTOKOVÉ VPUSTI: 
PRO ŽLABY - délka x plocha v řezu:(10+2,5)*0,17=2.125 [A] 
PRO ODTOKOVÉ VPUSTI - počet x kubatura/ks:2*0,2=0.400 [B] 
Celkem: A+B=2.525 [C]</t>
  </si>
  <si>
    <t>45152</t>
  </si>
  <si>
    <t>PODKLADNÍ A VÝPLŇOVÉ VRSTVY Z KAMENIVA DRCENÉHO</t>
  </si>
  <si>
    <t>štěrk 
výkresy D.1.1.2a, D.1.1.2c a D.1.1.2d</t>
  </si>
  <si>
    <t>LOŽE PRO VEGETAČNÍ TVÁRNICEMI - OPEVNĚNÍ SVAHU: 
plocha x tloušťka lože:30*0,1=3.000 [A]</t>
  </si>
  <si>
    <t>LOŽE PRO PŘÍPOJKY VPUSTÍ - DN 150: 
délka x plocha v řezu:18,4*0,14=2.576 [A]</t>
  </si>
  <si>
    <t>LOŽE PRO PŘÍPOJKY ŽLABŮ - DN 200: 
délka x plocha v řezu:2*0,17=0.340 [A]</t>
  </si>
  <si>
    <t>466921</t>
  </si>
  <si>
    <t>DLAŽBY VEGETAČNÍ Z BETONOVÝCH DLAŽDIC NA SUCHO</t>
  </si>
  <si>
    <t>OPEVNĚNÍ SVAHU: 
plocha:30=30.000 [A]</t>
  </si>
  <si>
    <t>Položka zahrnuje:  
- povrchovou úpravu podkladu  
- zřízení spojovací vrstvy  
- dodávku a uložení předepsaných dlažebních prvků do předepsaného tvaru  
- spárování, těsnění, tmelení a vyplnění spar případně s vyklínováním  
- úprava povrchu pro odvedení srážkové vody  
- výplň otvorů drnem nebo ornicí s osetím, případně kamenivem  
- výplň spar předepsaným materiálem  
- nutné zemní práce (svahování, úpravu pláně a pod.)  
Položka nezahrnuje:  
- podklad pod dlažbu, vykazuje se samostatně položkami SD 45</t>
  </si>
  <si>
    <t>POJÍŽDĚNÉ CHODNÍKY, VJEZDY - BETONOVÁ DLAŽBA: 
plocha:21+4+2,5=27.500 [A]</t>
  </si>
  <si>
    <t>REKONSTRUKCE VOZOVKY - AB: 
plocha x tloušťka:1373*0,18=247.140 [A]</t>
  </si>
  <si>
    <t>CHODNÍKY - BETONOVÁ DLAŽBA: 
plocha:17+1,5+1=19.500 [A]</t>
  </si>
  <si>
    <t>DLÁŽDĚNÉ PLOCHY - ŽULOVÉ KOSTKY K10 - RAMPY/POCHOZÍ: 
plocha:534=534.000 [A] 
DLÁŽDĚNÉ PLOCHY - PÍSKOVCOVÉ KOSTKY K10 - VJEZDY: 
plocha:71=71.000 [B] 
Celkem: A+B=605.000 [C]</t>
  </si>
  <si>
    <t>DLÁŽDĚNÉ PLOCHY - ŽULOVÉ KOSTKY K10 - RAMPY/POCHOZÍ: 
plocha:534=534.000 [A] 
DLÁŽDĚNÉ PLOCHY - PÍSKOVCOVÉ KOSTKY K10 - VJEZDY: 
plocha:71=71.000 [B] 
CHODNÍKY - BETONOVÁ DLAŽBA: 
plocha:17+1,5+1=19.500 [C] 
POJÍŽDĚNÉ CHODNÍKY, VJEZDY - BETONOVÁ DLAŽBA: 
plocha:21+4+2,5=27.500 [D] 
Celkem: A+B+C+D=652.000 [E]</t>
  </si>
  <si>
    <t>REKONSTRUKCE VOZOVKY - AB: 
plocha:1090=1 090.000 [A]</t>
  </si>
  <si>
    <t>DLÁŽDĚNÉ PLOCHY - ŽULOVÉ KOSTKY K10 - RAMPY/POCHOZÍ: 
plocha:534=534.000 [A]</t>
  </si>
  <si>
    <t>DLÁŽDĚNÉ PLOCHY - PÍSKOVCOVÉ KOSTKY K10 - VJEZDY: 
plocha:71=71.000 [A]</t>
  </si>
  <si>
    <t>CHODNÍKY - BETONOVÁ DLAŽBA - hladká dlažba kolem varovných pásů: 
plocha:1=1.000 [A] 
POJÍŽDĚNÉ CHODNÍKY, VJEZDY - BETONOVÁ DLAŽBA - hladká dlažba kolem varovných pásů: 
plocha:2,5=2.500 [B] 
Celkem: A+B=3.500 [C]</t>
  </si>
  <si>
    <t>CHODNÍKY - BETONOVÁ DLAŽBA - běžná: 
plocha:17=17.000 [A]</t>
  </si>
  <si>
    <t>POJÍŽDĚNÉ CHODNÍKY, VJEZDY - BETONOVÁ DLAŽBA - běžná: 
plocha:21=21.000 [A]</t>
  </si>
  <si>
    <t>CHODNÍKY - BETONOVÁ DLAŽBA - varovné pásy: 
plocha:1,5=1.500 [A] 
POJÍŽDĚNÉ CHODNÍKY, VJEZDY - BETONOVÁ DLAŽBA - varovné pásy: 
plocha:4=4.000 [B] 
Celkem: A+B=5.500 [C]</t>
  </si>
  <si>
    <t>NAPOJENÍ NA STÁV. VOZOVKU: 
délky:4+4,9+6,6+2+14=31.500 [A]</t>
  </si>
  <si>
    <t>NOVÉ PŘÍPOJKY VPUSTÍ: 
délka:18,4=18.400 [A]</t>
  </si>
  <si>
    <t>87434</t>
  </si>
  <si>
    <t>POTRUBÍ Z TRUB PLASTOVÝCH ODPADNÍCH DN DO 200MM</t>
  </si>
  <si>
    <t>NOVÉ PŘÍPOJKY ŽLABŮ: 
délka:2=2.000 [A]</t>
  </si>
  <si>
    <t>NOVÉ ULIČNÍ VPUSTI: 
počet:9=9.000 [A]</t>
  </si>
  <si>
    <t>897543</t>
  </si>
  <si>
    <t>VPUSŤ ODVOD ŽLABŮ Z POLYMERBETONU SV. ŠÍŘKY DO 200MM</t>
  </si>
  <si>
    <t>včetně litinového roštu D 400 
výkresy D.1.1.2a, D.1.1.2j a D.1.1.2k</t>
  </si>
  <si>
    <t>ODTOKOVÉ VPUSTI ODVODŇOVACÍCH ŽLABŮ: 
počet:1+1=2.000 [A]</t>
  </si>
  <si>
    <t>Položka zahrnuje:  
- dodávku a osazení předepsaného dílce včetně mříže  
Položka nezahrnuje:  
- předepsané podkladní konstrukce</t>
  </si>
  <si>
    <t>ZASLEPENÍ ZAPLNĚNÝCH KANALIZAČNÍCH PŘÍPOJEK RUŠENÝCH ULIČNÍCH VPUSTÍ: 
počet x kubatura/ks:1*0,05=0.050 [A]</t>
  </si>
  <si>
    <t>STÁVAJÍCÍ ŠACHTY: 
počet:6=6.000 [A]</t>
  </si>
  <si>
    <t>VÝŠKOVÁ ÚPRAVA STÁVAJÍCÍCH VPUSTÍ: 
V20, V27 a V28 - počet:3=3.000 [A]</t>
  </si>
  <si>
    <t>STÁVAJÍCÍ VODOVODNÍ ŠOUPATA: 
počet:8=8.000 [A] 
STÁVAJÍCÍ PODZEMNÍ HYDRANTY: 
počet:2=2.000 [B] 
Celkem: A+B=10.000 [C]</t>
  </si>
  <si>
    <t>59</t>
  </si>
  <si>
    <t>NAVRHOVANÉ SDZ: 
IP 11c:2=2.000 [A] 
IZ 5a:3=3.000 [B] 
IZ 5b:3=3.000 [C] 
E 8a:1=1.000 [D] 
E 8c:1=1.000 [E] 
Celkem: A+B+C+D+E=10.000 [F]</t>
  </si>
  <si>
    <t>60</t>
  </si>
  <si>
    <t>ODSTRAŇOVANÉ SDZ: 
IP 11g:1=1.000 [A] 
IZ 5a:1=1.000 [B] 
IZ 5b:1=1.000 [C] 
Celkem: A+B+C=3.000 [D]</t>
  </si>
  <si>
    <t>61</t>
  </si>
  <si>
    <t>SLOUPKY K NAVRHOVANÝM SDZ: 
počet:5=5.000 [A]</t>
  </si>
  <si>
    <t>62</t>
  </si>
  <si>
    <t>SLOUPKY ODSTRAŇOVANÝCH SDZ: 
počet:3=3.000 [A]</t>
  </si>
  <si>
    <t>63</t>
  </si>
  <si>
    <t>NOVÉ OBRUBNÍKY: 
délka:25,8=25.800 [A]</t>
  </si>
  <si>
    <t>64</t>
  </si>
  <si>
    <t>NOVÉ OBRUBNÍKY: 
délka:695,2=695.200 [A]</t>
  </si>
  <si>
    <t>65</t>
  </si>
  <si>
    <t>počet:2*8=16.000 [A]</t>
  </si>
  <si>
    <t>66</t>
  </si>
  <si>
    <t>67</t>
  </si>
  <si>
    <t>919123</t>
  </si>
  <si>
    <t>ŘEZÁNÍ BETONOVÉHO KRYTU VOZOVEK TL DO 150MM</t>
  </si>
  <si>
    <t>ŘEZÁNÍ STÁV. PANELŮ: 
délka:3=3.000 [A]</t>
  </si>
  <si>
    <t>68</t>
  </si>
  <si>
    <t>93543</t>
  </si>
  <si>
    <t>ŽLABY Z DÍLCŮ Z POLYMERBETONU SVĚTLÉ ŠÍŘKY DO 200MM VČETNĚ MŘÍŽÍ</t>
  </si>
  <si>
    <t>OŽ1 - délka:10=10.000 [A] 
OŽ2 - délka:2,5=2.500 [B] 
Celkem: A+B=12.500 [C]</t>
  </si>
  <si>
    <t>Položka zahrnuje:  
-dodávku a uložení dílců žlabu z předepsaného materiálu předepsaných rozměrů včetně mříže  
- spárování, úpravy vtoku a výtoku  
- nezahrnuje nutné zemní práce, předepsané lože, obetonování  
- měří se v metrech běžných délky osy žlabu, odečítají se čistící kusy a vpustě  
Položka nezahrnuje:  
- x</t>
  </si>
  <si>
    <t>69</t>
  </si>
  <si>
    <t>STÁVAJÍCÍ VPUSTI K ODSTRANĚNÍ: 
počet:2=2.000 [A]</t>
  </si>
  <si>
    <t>90312-2</t>
  </si>
  <si>
    <t>D.4.1 VEŘEJNÉ OSVĚTLENÍ</t>
  </si>
  <si>
    <t>000001</t>
  </si>
  <si>
    <t>CELKOVÁ CENA OBJEKTU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</si>
</sst>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5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4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Relationship Id="rId8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0+C10+C11+C14</f>
      </c>
      <c s="1"/>
      <c s="1"/>
    </row>
    <row r="7" spans="1:5" ht="12.75" customHeight="1">
      <c r="A7" s="1"/>
      <c s="4" t="s">
        <v>5</v>
      </c>
      <c s="7">
        <f>0+E10+E11+E14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'90312-0'!I3</f>
      </c>
      <c s="21">
        <f>'90312-0'!O2</f>
      </c>
      <c s="21">
        <f>C10+D10</f>
      </c>
    </row>
    <row r="11" spans="1:5" ht="12.75" customHeight="1">
      <c r="A11" s="20" t="s">
        <v>93</v>
      </c>
      <c s="20" t="s">
        <v>94</v>
      </c>
      <c s="21">
        <f>0+C12+C13</f>
      </c>
      <c s="21">
        <f>0+D12+D13</f>
      </c>
      <c s="21">
        <f>0+E12+E13</f>
      </c>
    </row>
    <row r="12" spans="1:5" ht="12.75" customHeight="1">
      <c r="A12" s="40" t="s">
        <v>98</v>
      </c>
      <c s="40" t="s">
        <v>97</v>
      </c>
      <c s="41">
        <f>'90312-1_90312-1-1'!I3</f>
      </c>
      <c s="41">
        <f>'90312-1_90312-1-1'!O2</f>
      </c>
      <c s="41">
        <f>C12+D12</f>
      </c>
    </row>
    <row r="13" spans="1:5" ht="12.75" customHeight="1">
      <c r="A13" s="40" t="s">
        <v>391</v>
      </c>
      <c s="40" t="s">
        <v>390</v>
      </c>
      <c s="41">
        <f>'90312-1_90312-1-2'!I3</f>
      </c>
      <c s="41">
        <f>'90312-1_90312-1-2'!O2</f>
      </c>
      <c s="41">
        <f>C13+D13</f>
      </c>
    </row>
    <row r="14" spans="1:5" ht="12.75" customHeight="1">
      <c r="A14" s="20" t="s">
        <v>500</v>
      </c>
      <c s="20" t="s">
        <v>501</v>
      </c>
      <c s="21">
        <f>'90312-2'!I3</f>
      </c>
      <c s="21">
        <f>'90312-2'!O2</f>
      </c>
      <c s="21">
        <f>C14+D14</f>
      </c>
    </row>
  </sheetData>
  <sheetProtection sheet="1" objects="1" scenarios="1"/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24</v>
      </c>
      <c s="39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0+I9+I13+I17+I21+I25+I29+I33+I37+I41+I45+I49</f>
      </c>
      <c>
        <f>0+O9+O13+O17+O21+O25+O29+O33+O37+O41+O45+O49</f>
      </c>
    </row>
    <row r="9" spans="1:16" ht="12.7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51</v>
      </c>
    </row>
    <row r="11" spans="1:5" ht="12.75">
      <c r="A11" s="37" t="s">
        <v>52</v>
      </c>
      <c r="E11" s="38" t="s">
        <v>47</v>
      </c>
    </row>
    <row r="12" spans="1:5" ht="12.75">
      <c r="A12" t="s">
        <v>53</v>
      </c>
      <c r="E12" s="36" t="s">
        <v>47</v>
      </c>
    </row>
    <row r="13" spans="1:16" ht="12.75">
      <c r="A13" s="25" t="s">
        <v>45</v>
      </c>
      <c s="29" t="s">
        <v>23</v>
      </c>
      <c s="29" t="s">
        <v>54</v>
      </c>
      <c s="25" t="s">
        <v>47</v>
      </c>
      <c s="30" t="s">
        <v>55</v>
      </c>
      <c s="31" t="s">
        <v>56</v>
      </c>
      <c s="32">
        <v>1</v>
      </c>
      <c s="33">
        <v>0</v>
      </c>
      <c s="34">
        <f>ROUND(ROUND(H13,2)*ROUND(G13,3),2)</f>
      </c>
      <c r="O13">
        <f>(I13*21)/100</f>
      </c>
      <c t="s">
        <v>23</v>
      </c>
    </row>
    <row r="14" spans="1:5" ht="51">
      <c r="A14" s="35" t="s">
        <v>50</v>
      </c>
      <c r="E14" s="36" t="s">
        <v>57</v>
      </c>
    </row>
    <row r="15" spans="1:5" ht="12.75">
      <c r="A15" s="37" t="s">
        <v>52</v>
      </c>
      <c r="E15" s="38" t="s">
        <v>47</v>
      </c>
    </row>
    <row r="16" spans="1:5" ht="12.75">
      <c r="A16" t="s">
        <v>53</v>
      </c>
      <c r="E16" s="36" t="s">
        <v>58</v>
      </c>
    </row>
    <row r="17" spans="1:16" ht="12.75">
      <c r="A17" s="25" t="s">
        <v>45</v>
      </c>
      <c s="29" t="s">
        <v>22</v>
      </c>
      <c s="29" t="s">
        <v>59</v>
      </c>
      <c s="25" t="s">
        <v>47</v>
      </c>
      <c s="30" t="s">
        <v>60</v>
      </c>
      <c s="31" t="s">
        <v>56</v>
      </c>
      <c s="32">
        <v>1</v>
      </c>
      <c s="33">
        <v>0</v>
      </c>
      <c s="34">
        <f>ROUND(ROUND(H17,2)*ROUND(G17,3),2)</f>
      </c>
      <c r="O17">
        <f>(I17*21)/100</f>
      </c>
      <c t="s">
        <v>23</v>
      </c>
    </row>
    <row r="18" spans="1:5" ht="12.75">
      <c r="A18" s="35" t="s">
        <v>50</v>
      </c>
      <c r="E18" s="36" t="s">
        <v>61</v>
      </c>
    </row>
    <row r="19" spans="1:5" ht="12.75">
      <c r="A19" s="37" t="s">
        <v>52</v>
      </c>
      <c r="E19" s="38" t="s">
        <v>47</v>
      </c>
    </row>
    <row r="20" spans="1:5" ht="12.75">
      <c r="A20" t="s">
        <v>53</v>
      </c>
      <c r="E20" s="36" t="s">
        <v>62</v>
      </c>
    </row>
    <row r="21" spans="1:16" ht="12.75">
      <c r="A21" s="25" t="s">
        <v>45</v>
      </c>
      <c s="29" t="s">
        <v>33</v>
      </c>
      <c s="29" t="s">
        <v>63</v>
      </c>
      <c s="25" t="s">
        <v>47</v>
      </c>
      <c s="30" t="s">
        <v>64</v>
      </c>
      <c s="31" t="s">
        <v>56</v>
      </c>
      <c s="32">
        <v>1</v>
      </c>
      <c s="33">
        <v>0</v>
      </c>
      <c s="34">
        <f>ROUND(ROUND(H21,2)*ROUND(G21,3),2)</f>
      </c>
      <c r="O21">
        <f>(I21*21)/100</f>
      </c>
      <c t="s">
        <v>23</v>
      </c>
    </row>
    <row r="22" spans="1:5" ht="12.75">
      <c r="A22" s="35" t="s">
        <v>50</v>
      </c>
      <c r="E22" s="36" t="s">
        <v>47</v>
      </c>
    </row>
    <row r="23" spans="1:5" ht="12.75">
      <c r="A23" s="37" t="s">
        <v>52</v>
      </c>
      <c r="E23" s="38" t="s">
        <v>47</v>
      </c>
    </row>
    <row r="24" spans="1:5" ht="12.75">
      <c r="A24" t="s">
        <v>53</v>
      </c>
      <c r="E24" s="36" t="s">
        <v>65</v>
      </c>
    </row>
    <row r="25" spans="1:16" ht="12.75">
      <c r="A25" s="25" t="s">
        <v>45</v>
      </c>
      <c s="29" t="s">
        <v>35</v>
      </c>
      <c s="29" t="s">
        <v>66</v>
      </c>
      <c s="25" t="s">
        <v>47</v>
      </c>
      <c s="30" t="s">
        <v>67</v>
      </c>
      <c s="31" t="s">
        <v>56</v>
      </c>
      <c s="32">
        <v>1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68</v>
      </c>
    </row>
    <row r="27" spans="1:5" ht="12.75">
      <c r="A27" s="37" t="s">
        <v>52</v>
      </c>
      <c r="E27" s="38" t="s">
        <v>47</v>
      </c>
    </row>
    <row r="28" spans="1:5" ht="12.75">
      <c r="A28" t="s">
        <v>53</v>
      </c>
      <c r="E28" s="36" t="s">
        <v>65</v>
      </c>
    </row>
    <row r="29" spans="1:16" ht="12.75">
      <c r="A29" s="25" t="s">
        <v>45</v>
      </c>
      <c s="29" t="s">
        <v>37</v>
      </c>
      <c s="29" t="s">
        <v>69</v>
      </c>
      <c s="25" t="s">
        <v>47</v>
      </c>
      <c s="30" t="s">
        <v>70</v>
      </c>
      <c s="31" t="s">
        <v>56</v>
      </c>
      <c s="32">
        <v>1</v>
      </c>
      <c s="33">
        <v>0</v>
      </c>
      <c s="34">
        <f>ROUND(ROUND(H29,2)*ROUND(G29,3),2)</f>
      </c>
      <c r="O29">
        <f>(I29*21)/100</f>
      </c>
      <c t="s">
        <v>23</v>
      </c>
    </row>
    <row r="30" spans="1:5" ht="25.5">
      <c r="A30" s="35" t="s">
        <v>50</v>
      </c>
      <c r="E30" s="36" t="s">
        <v>71</v>
      </c>
    </row>
    <row r="31" spans="1:5" ht="12.75">
      <c r="A31" s="37" t="s">
        <v>52</v>
      </c>
      <c r="E31" s="38" t="s">
        <v>47</v>
      </c>
    </row>
    <row r="32" spans="1:5" ht="12.75">
      <c r="A32" t="s">
        <v>53</v>
      </c>
      <c r="E32" s="36" t="s">
        <v>65</v>
      </c>
    </row>
    <row r="33" spans="1:16" ht="12.75">
      <c r="A33" s="25" t="s">
        <v>45</v>
      </c>
      <c s="29" t="s">
        <v>72</v>
      </c>
      <c s="29" t="s">
        <v>73</v>
      </c>
      <c s="25" t="s">
        <v>47</v>
      </c>
      <c s="30" t="s">
        <v>74</v>
      </c>
      <c s="31" t="s">
        <v>56</v>
      </c>
      <c s="32">
        <v>1</v>
      </c>
      <c s="33">
        <v>0</v>
      </c>
      <c s="34">
        <f>ROUND(ROUND(H33,2)*ROUND(G33,3),2)</f>
      </c>
      <c r="O33">
        <f>(I33*21)/100</f>
      </c>
      <c t="s">
        <v>23</v>
      </c>
    </row>
    <row r="34" spans="1:5" ht="12.75">
      <c r="A34" s="35" t="s">
        <v>50</v>
      </c>
      <c r="E34" s="36" t="s">
        <v>75</v>
      </c>
    </row>
    <row r="35" spans="1:5" ht="12.75">
      <c r="A35" s="37" t="s">
        <v>52</v>
      </c>
      <c r="E35" s="38" t="s">
        <v>47</v>
      </c>
    </row>
    <row r="36" spans="1:5" ht="12.75">
      <c r="A36" t="s">
        <v>53</v>
      </c>
      <c r="E36" s="36" t="s">
        <v>65</v>
      </c>
    </row>
    <row r="37" spans="1:16" ht="12.75">
      <c r="A37" s="25" t="s">
        <v>45</v>
      </c>
      <c s="29" t="s">
        <v>76</v>
      </c>
      <c s="29" t="s">
        <v>77</v>
      </c>
      <c s="25" t="s">
        <v>47</v>
      </c>
      <c s="30" t="s">
        <v>78</v>
      </c>
      <c s="31" t="s">
        <v>56</v>
      </c>
      <c s="32">
        <v>1</v>
      </c>
      <c s="33">
        <v>0</v>
      </c>
      <c s="34">
        <f>ROUND(ROUND(H37,2)*ROUND(G37,3),2)</f>
      </c>
      <c r="O37">
        <f>(I37*21)/100</f>
      </c>
      <c t="s">
        <v>23</v>
      </c>
    </row>
    <row r="38" spans="1:5" ht="12.75">
      <c r="A38" s="35" t="s">
        <v>50</v>
      </c>
      <c r="E38" s="36" t="s">
        <v>79</v>
      </c>
    </row>
    <row r="39" spans="1:5" ht="12.75">
      <c r="A39" s="37" t="s">
        <v>52</v>
      </c>
      <c r="E39" s="38" t="s">
        <v>47</v>
      </c>
    </row>
    <row r="40" spans="1:5" ht="12.75">
      <c r="A40" t="s">
        <v>53</v>
      </c>
      <c r="E40" s="36" t="s">
        <v>65</v>
      </c>
    </row>
    <row r="41" spans="1:16" ht="12.75">
      <c r="A41" s="25" t="s">
        <v>45</v>
      </c>
      <c s="29" t="s">
        <v>40</v>
      </c>
      <c s="29" t="s">
        <v>80</v>
      </c>
      <c s="25" t="s">
        <v>47</v>
      </c>
      <c s="30" t="s">
        <v>81</v>
      </c>
      <c s="31" t="s">
        <v>56</v>
      </c>
      <c s="32">
        <v>1</v>
      </c>
      <c s="33">
        <v>0</v>
      </c>
      <c s="34">
        <f>ROUND(ROUND(H41,2)*ROUND(G41,3),2)</f>
      </c>
      <c r="O41">
        <f>(I41*21)/100</f>
      </c>
      <c t="s">
        <v>23</v>
      </c>
    </row>
    <row r="42" spans="1:5" ht="25.5">
      <c r="A42" s="35" t="s">
        <v>50</v>
      </c>
      <c r="E42" s="36" t="s">
        <v>82</v>
      </c>
    </row>
    <row r="43" spans="1:5" ht="12.75">
      <c r="A43" s="37" t="s">
        <v>52</v>
      </c>
      <c r="E43" s="38" t="s">
        <v>47</v>
      </c>
    </row>
    <row r="44" spans="1:5" ht="63.75">
      <c r="A44" t="s">
        <v>53</v>
      </c>
      <c r="E44" s="36" t="s">
        <v>83</v>
      </c>
    </row>
    <row r="45" spans="1:16" ht="12.75">
      <c r="A45" s="25" t="s">
        <v>45</v>
      </c>
      <c s="29" t="s">
        <v>42</v>
      </c>
      <c s="29" t="s">
        <v>84</v>
      </c>
      <c s="25" t="s">
        <v>47</v>
      </c>
      <c s="30" t="s">
        <v>85</v>
      </c>
      <c s="31" t="s">
        <v>56</v>
      </c>
      <c s="32">
        <v>1</v>
      </c>
      <c s="33">
        <v>0</v>
      </c>
      <c s="34">
        <f>ROUND(ROUND(H45,2)*ROUND(G45,3),2)</f>
      </c>
      <c r="O45">
        <f>(I45*21)/100</f>
      </c>
      <c t="s">
        <v>23</v>
      </c>
    </row>
    <row r="46" spans="1:5" ht="114.75">
      <c r="A46" s="35" t="s">
        <v>50</v>
      </c>
      <c r="E46" s="36" t="s">
        <v>86</v>
      </c>
    </row>
    <row r="47" spans="1:5" ht="12.75">
      <c r="A47" s="37" t="s">
        <v>52</v>
      </c>
      <c r="E47" s="38" t="s">
        <v>47</v>
      </c>
    </row>
    <row r="48" spans="1:5" ht="12.75">
      <c r="A48" t="s">
        <v>53</v>
      </c>
      <c r="E48" s="36" t="s">
        <v>87</v>
      </c>
    </row>
    <row r="49" spans="1:16" ht="12.75">
      <c r="A49" s="25" t="s">
        <v>45</v>
      </c>
      <c s="29" t="s">
        <v>88</v>
      </c>
      <c s="29" t="s">
        <v>89</v>
      </c>
      <c s="25" t="s">
        <v>47</v>
      </c>
      <c s="30" t="s">
        <v>90</v>
      </c>
      <c s="31" t="s">
        <v>56</v>
      </c>
      <c s="32">
        <v>1</v>
      </c>
      <c s="33">
        <v>0</v>
      </c>
      <c s="34">
        <f>ROUND(ROUND(H49,2)*ROUND(G49,3),2)</f>
      </c>
      <c r="O49">
        <f>(I49*21)/100</f>
      </c>
      <c t="s">
        <v>23</v>
      </c>
    </row>
    <row r="50" spans="1:5" ht="12.75">
      <c r="A50" s="35" t="s">
        <v>50</v>
      </c>
      <c r="E50" s="36" t="s">
        <v>91</v>
      </c>
    </row>
    <row r="51" spans="1:5" ht="12.75">
      <c r="A51" s="37" t="s">
        <v>52</v>
      </c>
      <c r="E51" s="38" t="s">
        <v>47</v>
      </c>
    </row>
    <row r="52" spans="1:5" ht="12.75">
      <c r="A52" t="s">
        <v>53</v>
      </c>
      <c r="E52" s="36" t="s">
        <v>87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7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0+O9+O22+O91+O100+O109+O178+O203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96</v>
      </c>
      <c s="39">
        <f>0+I9+I22+I91+I100+I109+I178+I203</f>
      </c>
      <c r="O3" t="s">
        <v>19</v>
      </c>
      <c t="s">
        <v>23</v>
      </c>
    </row>
    <row r="4" spans="1:16" ht="15" customHeight="1">
      <c r="A4" t="s">
        <v>17</v>
      </c>
      <c s="12" t="s">
        <v>92</v>
      </c>
      <c s="13" t="s">
        <v>93</v>
      </c>
      <c s="1"/>
      <c s="14" t="s">
        <v>94</v>
      </c>
      <c s="1"/>
      <c s="1"/>
      <c s="11"/>
      <c s="11"/>
      <c r="O4" t="s">
        <v>20</v>
      </c>
      <c t="s">
        <v>23</v>
      </c>
    </row>
    <row r="5" spans="1:16" ht="12.75" customHeight="1">
      <c r="A5" t="s">
        <v>95</v>
      </c>
      <c s="16" t="s">
        <v>18</v>
      </c>
      <c s="17" t="s">
        <v>96</v>
      </c>
      <c s="6"/>
      <c s="18" t="s">
        <v>97</v>
      </c>
      <c s="6"/>
      <c s="6"/>
      <c s="6"/>
      <c s="6"/>
      <c r="O5" t="s">
        <v>21</v>
      </c>
      <c t="s">
        <v>23</v>
      </c>
    </row>
    <row r="6" spans="1:9" ht="12.75" customHeight="1">
      <c r="A6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</row>
    <row r="7" spans="1:9" ht="12.75" customHeight="1">
      <c r="A7" s="15"/>
      <c s="15"/>
      <c s="15"/>
      <c s="15"/>
      <c s="15"/>
      <c s="15"/>
      <c s="15"/>
      <c s="15" t="s">
        <v>39</v>
      </c>
      <c s="15" t="s">
        <v>41</v>
      </c>
    </row>
    <row r="8" spans="1:9" ht="12.75" customHeight="1">
      <c r="A8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9" spans="1:18" ht="12.75" customHeight="1">
      <c r="A9" s="19" t="s">
        <v>43</v>
      </c>
      <c s="19"/>
      <c s="26" t="s">
        <v>27</v>
      </c>
      <c s="19"/>
      <c s="27" t="s">
        <v>44</v>
      </c>
      <c s="19"/>
      <c s="19"/>
      <c s="19"/>
      <c s="28">
        <f>0+Q9</f>
      </c>
      <c r="O9">
        <f>0+R9</f>
      </c>
      <c r="Q9">
        <f>0+I10+I14+I18</f>
      </c>
      <c>
        <f>0+O10+O14+O18</f>
      </c>
    </row>
    <row r="10" spans="1:16" ht="12.75">
      <c r="A10" s="25" t="s">
        <v>45</v>
      </c>
      <c s="29" t="s">
        <v>29</v>
      </c>
      <c s="29" t="s">
        <v>99</v>
      </c>
      <c s="25" t="s">
        <v>47</v>
      </c>
      <c s="30" t="s">
        <v>100</v>
      </c>
      <c s="31" t="s">
        <v>101</v>
      </c>
      <c s="32">
        <v>1491.78</v>
      </c>
      <c s="33">
        <v>0</v>
      </c>
      <c s="34">
        <f>ROUND(ROUND(H10,2)*ROUND(G10,3),2)</f>
      </c>
      <c r="O10">
        <f>(I10*21)/100</f>
      </c>
      <c t="s">
        <v>23</v>
      </c>
    </row>
    <row r="11" spans="1:5" ht="12.75">
      <c r="A11" s="35" t="s">
        <v>50</v>
      </c>
      <c r="E11" s="36" t="s">
        <v>102</v>
      </c>
    </row>
    <row r="12" spans="1:5" ht="102">
      <c r="A12" s="37" t="s">
        <v>52</v>
      </c>
      <c r="E12" s="38" t="s">
        <v>103</v>
      </c>
    </row>
    <row r="13" spans="1:5" ht="51">
      <c r="A13" t="s">
        <v>53</v>
      </c>
      <c r="E13" s="36" t="s">
        <v>104</v>
      </c>
    </row>
    <row r="14" spans="1:16" ht="12.75">
      <c r="A14" s="25" t="s">
        <v>45</v>
      </c>
      <c s="29" t="s">
        <v>23</v>
      </c>
      <c s="29" t="s">
        <v>105</v>
      </c>
      <c s="25" t="s">
        <v>47</v>
      </c>
      <c s="30" t="s">
        <v>106</v>
      </c>
      <c s="31" t="s">
        <v>101</v>
      </c>
      <c s="32">
        <v>141.82</v>
      </c>
      <c s="33">
        <v>0</v>
      </c>
      <c s="34">
        <f>ROUND(ROUND(H14,2)*ROUND(G14,3),2)</f>
      </c>
      <c r="O14">
        <f>(I14*21)/100</f>
      </c>
      <c t="s">
        <v>23</v>
      </c>
    </row>
    <row r="15" spans="1:5" ht="12.75">
      <c r="A15" s="35" t="s">
        <v>50</v>
      </c>
      <c r="E15" s="36" t="s">
        <v>107</v>
      </c>
    </row>
    <row r="16" spans="1:5" ht="102">
      <c r="A16" s="37" t="s">
        <v>52</v>
      </c>
      <c r="E16" s="38" t="s">
        <v>108</v>
      </c>
    </row>
    <row r="17" spans="1:5" ht="51">
      <c r="A17" t="s">
        <v>53</v>
      </c>
      <c r="E17" s="36" t="s">
        <v>104</v>
      </c>
    </row>
    <row r="18" spans="1:16" ht="12.75">
      <c r="A18" s="25" t="s">
        <v>45</v>
      </c>
      <c s="29" t="s">
        <v>22</v>
      </c>
      <c s="29" t="s">
        <v>109</v>
      </c>
      <c s="25" t="s">
        <v>47</v>
      </c>
      <c s="30" t="s">
        <v>110</v>
      </c>
      <c s="31" t="s">
        <v>101</v>
      </c>
      <c s="32">
        <v>188.8</v>
      </c>
      <c s="33">
        <v>0</v>
      </c>
      <c s="34">
        <f>ROUND(ROUND(H18,2)*ROUND(G18,3),2)</f>
      </c>
      <c r="O18">
        <f>(I18*21)/100</f>
      </c>
      <c t="s">
        <v>23</v>
      </c>
    </row>
    <row r="19" spans="1:5" ht="12.75">
      <c r="A19" s="35" t="s">
        <v>50</v>
      </c>
      <c r="E19" s="36" t="s">
        <v>111</v>
      </c>
    </row>
    <row r="20" spans="1:5" ht="12.75">
      <c r="A20" s="37" t="s">
        <v>52</v>
      </c>
      <c r="E20" s="38" t="s">
        <v>112</v>
      </c>
    </row>
    <row r="21" spans="1:5" ht="51">
      <c r="A21" t="s">
        <v>53</v>
      </c>
      <c r="E21" s="36" t="s">
        <v>104</v>
      </c>
    </row>
    <row r="22" spans="1:18" ht="12.75" customHeight="1">
      <c r="A22" s="6" t="s">
        <v>43</v>
      </c>
      <c s="6"/>
      <c s="43" t="s">
        <v>29</v>
      </c>
      <c s="6"/>
      <c s="27" t="s">
        <v>113</v>
      </c>
      <c s="6"/>
      <c s="6"/>
      <c s="6"/>
      <c s="44">
        <f>0+Q22</f>
      </c>
      <c r="O22">
        <f>0+R22</f>
      </c>
      <c r="Q22">
        <f>0+I23+I27+I31+I35+I39+I43+I47+I51+I55+I59+I63+I67+I71+I75+I79+I83+I87</f>
      </c>
      <c>
        <f>0+O23+O27+O31+O35+O39+O43+O47+O51+O55+O59+O63+O67+O71+O75+O79+O83+O87</f>
      </c>
    </row>
    <row r="23" spans="1:16" ht="12.75">
      <c r="A23" s="25" t="s">
        <v>45</v>
      </c>
      <c s="29" t="s">
        <v>33</v>
      </c>
      <c s="29" t="s">
        <v>114</v>
      </c>
      <c s="25" t="s">
        <v>47</v>
      </c>
      <c s="30" t="s">
        <v>115</v>
      </c>
      <c s="31" t="s">
        <v>101</v>
      </c>
      <c s="32">
        <v>753.3</v>
      </c>
      <c s="33">
        <v>0</v>
      </c>
      <c s="34">
        <f>ROUND(ROUND(H23,2)*ROUND(G23,3),2)</f>
      </c>
      <c r="O23">
        <f>(I23*21)/100</f>
      </c>
      <c t="s">
        <v>23</v>
      </c>
    </row>
    <row r="24" spans="1:5" ht="25.5">
      <c r="A24" s="35" t="s">
        <v>50</v>
      </c>
      <c r="E24" s="36" t="s">
        <v>116</v>
      </c>
    </row>
    <row r="25" spans="1:5" ht="89.25">
      <c r="A25" s="37" t="s">
        <v>52</v>
      </c>
      <c r="E25" s="38" t="s">
        <v>117</v>
      </c>
    </row>
    <row r="26" spans="1:5" ht="89.25">
      <c r="A26" t="s">
        <v>53</v>
      </c>
      <c r="E26" s="36" t="s">
        <v>118</v>
      </c>
    </row>
    <row r="27" spans="1:16" ht="12.75">
      <c r="A27" s="25" t="s">
        <v>45</v>
      </c>
      <c s="29" t="s">
        <v>35</v>
      </c>
      <c s="29" t="s">
        <v>119</v>
      </c>
      <c s="25" t="s">
        <v>47</v>
      </c>
      <c s="30" t="s">
        <v>120</v>
      </c>
      <c s="31" t="s">
        <v>101</v>
      </c>
      <c s="32">
        <v>11.1</v>
      </c>
      <c s="33">
        <v>0</v>
      </c>
      <c s="34">
        <f>ROUND(ROUND(H27,2)*ROUND(G27,3),2)</f>
      </c>
      <c r="O27">
        <f>(I27*21)/100</f>
      </c>
      <c t="s">
        <v>23</v>
      </c>
    </row>
    <row r="28" spans="1:5" ht="25.5">
      <c r="A28" s="35" t="s">
        <v>50</v>
      </c>
      <c r="E28" s="36" t="s">
        <v>116</v>
      </c>
    </row>
    <row r="29" spans="1:5" ht="25.5">
      <c r="A29" s="37" t="s">
        <v>52</v>
      </c>
      <c r="E29" s="38" t="s">
        <v>121</v>
      </c>
    </row>
    <row r="30" spans="1:5" ht="89.25">
      <c r="A30" t="s">
        <v>53</v>
      </c>
      <c r="E30" s="36" t="s">
        <v>118</v>
      </c>
    </row>
    <row r="31" spans="1:16" ht="12.75">
      <c r="A31" s="25" t="s">
        <v>45</v>
      </c>
      <c s="29" t="s">
        <v>37</v>
      </c>
      <c s="29" t="s">
        <v>122</v>
      </c>
      <c s="25" t="s">
        <v>47</v>
      </c>
      <c s="30" t="s">
        <v>123</v>
      </c>
      <c s="31" t="s">
        <v>101</v>
      </c>
      <c s="32">
        <v>222.6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25.5">
      <c r="A32" s="35" t="s">
        <v>50</v>
      </c>
      <c r="E32" s="36" t="s">
        <v>116</v>
      </c>
    </row>
    <row r="33" spans="1:5" ht="25.5">
      <c r="A33" s="37" t="s">
        <v>52</v>
      </c>
      <c r="E33" s="38" t="s">
        <v>124</v>
      </c>
    </row>
    <row r="34" spans="1:5" ht="89.25">
      <c r="A34" t="s">
        <v>53</v>
      </c>
      <c r="E34" s="36" t="s">
        <v>118</v>
      </c>
    </row>
    <row r="35" spans="1:16" ht="12.75">
      <c r="A35" s="25" t="s">
        <v>45</v>
      </c>
      <c s="29" t="s">
        <v>72</v>
      </c>
      <c s="29" t="s">
        <v>125</v>
      </c>
      <c s="25" t="s">
        <v>47</v>
      </c>
      <c s="30" t="s">
        <v>126</v>
      </c>
      <c s="31" t="s">
        <v>127</v>
      </c>
      <c s="32">
        <v>52</v>
      </c>
      <c s="33">
        <v>0</v>
      </c>
      <c s="34">
        <f>ROUND(ROUND(H35,2)*ROUND(G35,3),2)</f>
      </c>
      <c r="O35">
        <f>(I35*21)/100</f>
      </c>
      <c t="s">
        <v>23</v>
      </c>
    </row>
    <row r="36" spans="1:5" ht="25.5">
      <c r="A36" s="35" t="s">
        <v>50</v>
      </c>
      <c r="E36" s="36" t="s">
        <v>116</v>
      </c>
    </row>
    <row r="37" spans="1:5" ht="25.5">
      <c r="A37" s="37" t="s">
        <v>52</v>
      </c>
      <c r="E37" s="38" t="s">
        <v>128</v>
      </c>
    </row>
    <row r="38" spans="1:5" ht="89.25">
      <c r="A38" t="s">
        <v>53</v>
      </c>
      <c r="E38" s="36" t="s">
        <v>118</v>
      </c>
    </row>
    <row r="39" spans="1:16" ht="12.75">
      <c r="A39" s="25" t="s">
        <v>45</v>
      </c>
      <c s="29" t="s">
        <v>76</v>
      </c>
      <c s="29" t="s">
        <v>129</v>
      </c>
      <c s="25" t="s">
        <v>47</v>
      </c>
      <c s="30" t="s">
        <v>130</v>
      </c>
      <c s="31" t="s">
        <v>127</v>
      </c>
      <c s="32">
        <v>657</v>
      </c>
      <c s="33">
        <v>0</v>
      </c>
      <c s="34">
        <f>ROUND(ROUND(H39,2)*ROUND(G39,3),2)</f>
      </c>
      <c r="O39">
        <f>(I39*21)/100</f>
      </c>
      <c t="s">
        <v>23</v>
      </c>
    </row>
    <row r="40" spans="1:5" ht="25.5">
      <c r="A40" s="35" t="s">
        <v>50</v>
      </c>
      <c r="E40" s="36" t="s">
        <v>116</v>
      </c>
    </row>
    <row r="41" spans="1:5" ht="25.5">
      <c r="A41" s="37" t="s">
        <v>52</v>
      </c>
      <c r="E41" s="38" t="s">
        <v>131</v>
      </c>
    </row>
    <row r="42" spans="1:5" ht="89.25">
      <c r="A42" t="s">
        <v>53</v>
      </c>
      <c r="E42" s="36" t="s">
        <v>118</v>
      </c>
    </row>
    <row r="43" spans="1:16" ht="12.75">
      <c r="A43" s="25" t="s">
        <v>45</v>
      </c>
      <c s="29" t="s">
        <v>40</v>
      </c>
      <c s="29" t="s">
        <v>132</v>
      </c>
      <c s="25" t="s">
        <v>47</v>
      </c>
      <c s="30" t="s">
        <v>133</v>
      </c>
      <c s="31" t="s">
        <v>127</v>
      </c>
      <c s="32">
        <v>30</v>
      </c>
      <c s="33">
        <v>0</v>
      </c>
      <c s="34">
        <f>ROUND(ROUND(H43,2)*ROUND(G43,3),2)</f>
      </c>
      <c r="O43">
        <f>(I43*21)/100</f>
      </c>
      <c t="s">
        <v>23</v>
      </c>
    </row>
    <row r="44" spans="1:5" ht="25.5">
      <c r="A44" s="35" t="s">
        <v>50</v>
      </c>
      <c r="E44" s="36" t="s">
        <v>116</v>
      </c>
    </row>
    <row r="45" spans="1:5" ht="25.5">
      <c r="A45" s="37" t="s">
        <v>52</v>
      </c>
      <c r="E45" s="38" t="s">
        <v>134</v>
      </c>
    </row>
    <row r="46" spans="1:5" ht="89.25">
      <c r="A46" t="s">
        <v>53</v>
      </c>
      <c r="E46" s="36" t="s">
        <v>118</v>
      </c>
    </row>
    <row r="47" spans="1:16" ht="12.75">
      <c r="A47" s="25" t="s">
        <v>45</v>
      </c>
      <c s="29" t="s">
        <v>42</v>
      </c>
      <c s="29" t="s">
        <v>135</v>
      </c>
      <c s="25" t="s">
        <v>47</v>
      </c>
      <c s="30" t="s">
        <v>136</v>
      </c>
      <c s="31" t="s">
        <v>101</v>
      </c>
      <c s="32">
        <v>7.2</v>
      </c>
      <c s="33">
        <v>0</v>
      </c>
      <c s="34">
        <f>ROUND(ROUND(H47,2)*ROUND(G47,3),2)</f>
      </c>
      <c r="O47">
        <f>(I47*21)/100</f>
      </c>
      <c t="s">
        <v>23</v>
      </c>
    </row>
    <row r="48" spans="1:5" ht="25.5">
      <c r="A48" s="35" t="s">
        <v>50</v>
      </c>
      <c r="E48" s="36" t="s">
        <v>137</v>
      </c>
    </row>
    <row r="49" spans="1:5" ht="12.75">
      <c r="A49" s="37" t="s">
        <v>52</v>
      </c>
      <c r="E49" s="38" t="s">
        <v>138</v>
      </c>
    </row>
    <row r="50" spans="1:5" ht="63.75">
      <c r="A50" t="s">
        <v>53</v>
      </c>
      <c r="E50" s="36" t="s">
        <v>139</v>
      </c>
    </row>
    <row r="51" spans="1:16" ht="12.75">
      <c r="A51" s="25" t="s">
        <v>45</v>
      </c>
      <c s="29" t="s">
        <v>88</v>
      </c>
      <c s="29" t="s">
        <v>140</v>
      </c>
      <c s="25" t="s">
        <v>47</v>
      </c>
      <c s="30" t="s">
        <v>141</v>
      </c>
      <c s="31" t="s">
        <v>101</v>
      </c>
      <c s="32">
        <v>692.3</v>
      </c>
      <c s="33">
        <v>0</v>
      </c>
      <c s="34">
        <f>ROUND(ROUND(H51,2)*ROUND(G51,3),2)</f>
      </c>
      <c r="O51">
        <f>(I51*21)/100</f>
      </c>
      <c t="s">
        <v>23</v>
      </c>
    </row>
    <row r="52" spans="1:5" ht="25.5">
      <c r="A52" s="35" t="s">
        <v>50</v>
      </c>
      <c r="E52" s="36" t="s">
        <v>142</v>
      </c>
    </row>
    <row r="53" spans="1:5" ht="102">
      <c r="A53" s="37" t="s">
        <v>52</v>
      </c>
      <c r="E53" s="38" t="s">
        <v>143</v>
      </c>
    </row>
    <row r="54" spans="1:5" ht="395.25">
      <c r="A54" t="s">
        <v>53</v>
      </c>
      <c r="E54" s="36" t="s">
        <v>144</v>
      </c>
    </row>
    <row r="55" spans="1:16" ht="12.75">
      <c r="A55" s="25" t="s">
        <v>45</v>
      </c>
      <c s="29" t="s">
        <v>145</v>
      </c>
      <c s="29" t="s">
        <v>146</v>
      </c>
      <c s="25" t="s">
        <v>47</v>
      </c>
      <c s="30" t="s">
        <v>147</v>
      </c>
      <c s="31" t="s">
        <v>101</v>
      </c>
      <c s="32">
        <v>7.2</v>
      </c>
      <c s="33">
        <v>0</v>
      </c>
      <c s="34">
        <f>ROUND(ROUND(H55,2)*ROUND(G55,3),2)</f>
      </c>
      <c r="O55">
        <f>(I55*21)/100</f>
      </c>
      <c t="s">
        <v>23</v>
      </c>
    </row>
    <row r="56" spans="1:5" ht="12.75">
      <c r="A56" s="35" t="s">
        <v>50</v>
      </c>
      <c r="E56" s="36" t="s">
        <v>148</v>
      </c>
    </row>
    <row r="57" spans="1:5" ht="25.5">
      <c r="A57" s="37" t="s">
        <v>52</v>
      </c>
      <c r="E57" s="38" t="s">
        <v>149</v>
      </c>
    </row>
    <row r="58" spans="1:5" ht="318.75">
      <c r="A58" t="s">
        <v>53</v>
      </c>
      <c r="E58" s="36" t="s">
        <v>150</v>
      </c>
    </row>
    <row r="59" spans="1:16" ht="12.75">
      <c r="A59" s="25" t="s">
        <v>45</v>
      </c>
      <c s="29" t="s">
        <v>151</v>
      </c>
      <c s="29" t="s">
        <v>152</v>
      </c>
      <c s="25" t="s">
        <v>47</v>
      </c>
      <c s="30" t="s">
        <v>153</v>
      </c>
      <c s="31" t="s">
        <v>101</v>
      </c>
      <c s="32">
        <v>22.4</v>
      </c>
      <c s="33">
        <v>0</v>
      </c>
      <c s="34">
        <f>ROUND(ROUND(H59,2)*ROUND(G59,3),2)</f>
      </c>
      <c r="O59">
        <f>(I59*21)/100</f>
      </c>
      <c t="s">
        <v>23</v>
      </c>
    </row>
    <row r="60" spans="1:5" ht="25.5">
      <c r="A60" s="35" t="s">
        <v>50</v>
      </c>
      <c r="E60" s="36" t="s">
        <v>154</v>
      </c>
    </row>
    <row r="61" spans="1:5" ht="25.5">
      <c r="A61" s="37" t="s">
        <v>52</v>
      </c>
      <c r="E61" s="38" t="s">
        <v>155</v>
      </c>
    </row>
    <row r="62" spans="1:5" ht="344.25">
      <c r="A62" t="s">
        <v>53</v>
      </c>
      <c r="E62" s="36" t="s">
        <v>156</v>
      </c>
    </row>
    <row r="63" spans="1:16" ht="12.75">
      <c r="A63" s="25" t="s">
        <v>45</v>
      </c>
      <c s="29" t="s">
        <v>157</v>
      </c>
      <c s="29" t="s">
        <v>158</v>
      </c>
      <c s="25" t="s">
        <v>47</v>
      </c>
      <c s="30" t="s">
        <v>159</v>
      </c>
      <c s="31" t="s">
        <v>101</v>
      </c>
      <c s="32">
        <v>27.1</v>
      </c>
      <c s="33">
        <v>0</v>
      </c>
      <c s="34">
        <f>ROUND(ROUND(H63,2)*ROUND(G63,3),2)</f>
      </c>
      <c r="O63">
        <f>(I63*21)/100</f>
      </c>
      <c t="s">
        <v>23</v>
      </c>
    </row>
    <row r="64" spans="1:5" ht="25.5">
      <c r="A64" s="35" t="s">
        <v>50</v>
      </c>
      <c r="E64" s="36" t="s">
        <v>154</v>
      </c>
    </row>
    <row r="65" spans="1:5" ht="25.5">
      <c r="A65" s="37" t="s">
        <v>52</v>
      </c>
      <c r="E65" s="38" t="s">
        <v>160</v>
      </c>
    </row>
    <row r="66" spans="1:5" ht="344.25">
      <c r="A66" t="s">
        <v>53</v>
      </c>
      <c r="E66" s="36" t="s">
        <v>156</v>
      </c>
    </row>
    <row r="67" spans="1:16" ht="12.75">
      <c r="A67" s="25" t="s">
        <v>45</v>
      </c>
      <c s="29" t="s">
        <v>161</v>
      </c>
      <c s="29" t="s">
        <v>162</v>
      </c>
      <c s="25" t="s">
        <v>47</v>
      </c>
      <c s="30" t="s">
        <v>163</v>
      </c>
      <c s="31" t="s">
        <v>101</v>
      </c>
      <c s="32">
        <v>749</v>
      </c>
      <c s="33">
        <v>0</v>
      </c>
      <c s="34">
        <f>ROUND(ROUND(H67,2)*ROUND(G67,3),2)</f>
      </c>
      <c r="O67">
        <f>(I67*21)/100</f>
      </c>
      <c t="s">
        <v>23</v>
      </c>
    </row>
    <row r="68" spans="1:5" ht="12.75">
      <c r="A68" s="35" t="s">
        <v>50</v>
      </c>
      <c r="E68" s="36" t="s">
        <v>164</v>
      </c>
    </row>
    <row r="69" spans="1:5" ht="114.75">
      <c r="A69" s="37" t="s">
        <v>52</v>
      </c>
      <c r="E69" s="38" t="s">
        <v>165</v>
      </c>
    </row>
    <row r="70" spans="1:5" ht="216.75">
      <c r="A70" t="s">
        <v>53</v>
      </c>
      <c r="E70" s="36" t="s">
        <v>166</v>
      </c>
    </row>
    <row r="71" spans="1:16" ht="12.75">
      <c r="A71" s="25" t="s">
        <v>45</v>
      </c>
      <c s="29" t="s">
        <v>167</v>
      </c>
      <c s="29" t="s">
        <v>168</v>
      </c>
      <c s="25" t="s">
        <v>47</v>
      </c>
      <c s="30" t="s">
        <v>169</v>
      </c>
      <c s="31" t="s">
        <v>101</v>
      </c>
      <c s="32">
        <v>13.6</v>
      </c>
      <c s="33">
        <v>0</v>
      </c>
      <c s="34">
        <f>ROUND(ROUND(H71,2)*ROUND(G71,3),2)</f>
      </c>
      <c r="O71">
        <f>(I71*21)/100</f>
      </c>
      <c t="s">
        <v>23</v>
      </c>
    </row>
    <row r="72" spans="1:5" ht="12.75">
      <c r="A72" s="35" t="s">
        <v>50</v>
      </c>
      <c r="E72" s="36" t="s">
        <v>170</v>
      </c>
    </row>
    <row r="73" spans="1:5" ht="25.5">
      <c r="A73" s="37" t="s">
        <v>52</v>
      </c>
      <c r="E73" s="38" t="s">
        <v>171</v>
      </c>
    </row>
    <row r="74" spans="1:5" ht="267.75">
      <c r="A74" t="s">
        <v>53</v>
      </c>
      <c r="E74" s="36" t="s">
        <v>172</v>
      </c>
    </row>
    <row r="75" spans="1:16" ht="12.75">
      <c r="A75" s="25" t="s">
        <v>45</v>
      </c>
      <c s="29" t="s">
        <v>173</v>
      </c>
      <c s="29" t="s">
        <v>174</v>
      </c>
      <c s="25" t="s">
        <v>47</v>
      </c>
      <c s="30" t="s">
        <v>175</v>
      </c>
      <c s="31" t="s">
        <v>101</v>
      </c>
      <c s="32">
        <v>28.3</v>
      </c>
      <c s="33">
        <v>0</v>
      </c>
      <c s="34">
        <f>ROUND(ROUND(H75,2)*ROUND(G75,3),2)</f>
      </c>
      <c r="O75">
        <f>(I75*21)/100</f>
      </c>
      <c t="s">
        <v>23</v>
      </c>
    </row>
    <row r="76" spans="1:5" ht="12.75">
      <c r="A76" s="35" t="s">
        <v>50</v>
      </c>
      <c r="E76" s="36" t="s">
        <v>176</v>
      </c>
    </row>
    <row r="77" spans="1:5" ht="89.25">
      <c r="A77" s="37" t="s">
        <v>52</v>
      </c>
      <c r="E77" s="38" t="s">
        <v>177</v>
      </c>
    </row>
    <row r="78" spans="1:5" ht="255">
      <c r="A78" t="s">
        <v>53</v>
      </c>
      <c r="E78" s="36" t="s">
        <v>178</v>
      </c>
    </row>
    <row r="79" spans="1:16" ht="12.75">
      <c r="A79" s="25" t="s">
        <v>45</v>
      </c>
      <c s="29" t="s">
        <v>179</v>
      </c>
      <c s="29" t="s">
        <v>180</v>
      </c>
      <c s="25" t="s">
        <v>47</v>
      </c>
      <c s="30" t="s">
        <v>181</v>
      </c>
      <c s="31" t="s">
        <v>101</v>
      </c>
      <c s="32">
        <v>13.52</v>
      </c>
      <c s="33">
        <v>0</v>
      </c>
      <c s="34">
        <f>ROUND(ROUND(H79,2)*ROUND(G79,3),2)</f>
      </c>
      <c r="O79">
        <f>(I79*21)/100</f>
      </c>
      <c t="s">
        <v>23</v>
      </c>
    </row>
    <row r="80" spans="1:5" ht="25.5">
      <c r="A80" s="35" t="s">
        <v>50</v>
      </c>
      <c r="E80" s="36" t="s">
        <v>182</v>
      </c>
    </row>
    <row r="81" spans="1:5" ht="25.5">
      <c r="A81" s="37" t="s">
        <v>52</v>
      </c>
      <c r="E81" s="38" t="s">
        <v>183</v>
      </c>
    </row>
    <row r="82" spans="1:5" ht="331.5">
      <c r="A82" t="s">
        <v>53</v>
      </c>
      <c r="E82" s="36" t="s">
        <v>184</v>
      </c>
    </row>
    <row r="83" spans="1:16" ht="12.75">
      <c r="A83" s="25" t="s">
        <v>45</v>
      </c>
      <c s="29" t="s">
        <v>185</v>
      </c>
      <c s="29" t="s">
        <v>186</v>
      </c>
      <c s="25" t="s">
        <v>47</v>
      </c>
      <c s="30" t="s">
        <v>187</v>
      </c>
      <c s="31" t="s">
        <v>188</v>
      </c>
      <c s="32">
        <v>72</v>
      </c>
      <c s="33">
        <v>0</v>
      </c>
      <c s="34">
        <f>ROUND(ROUND(H83,2)*ROUND(G83,3),2)</f>
      </c>
      <c r="O83">
        <f>(I83*21)/100</f>
      </c>
      <c t="s">
        <v>23</v>
      </c>
    </row>
    <row r="84" spans="1:5" ht="12.75">
      <c r="A84" s="35" t="s">
        <v>50</v>
      </c>
      <c r="E84" s="36" t="s">
        <v>170</v>
      </c>
    </row>
    <row r="85" spans="1:5" ht="12.75">
      <c r="A85" s="37" t="s">
        <v>52</v>
      </c>
      <c r="E85" s="38" t="s">
        <v>189</v>
      </c>
    </row>
    <row r="86" spans="1:5" ht="63.75">
      <c r="A86" t="s">
        <v>53</v>
      </c>
      <c r="E86" s="36" t="s">
        <v>190</v>
      </c>
    </row>
    <row r="87" spans="1:16" ht="12.75">
      <c r="A87" s="25" t="s">
        <v>45</v>
      </c>
      <c s="29" t="s">
        <v>191</v>
      </c>
      <c s="29" t="s">
        <v>192</v>
      </c>
      <c s="25" t="s">
        <v>47</v>
      </c>
      <c s="30" t="s">
        <v>193</v>
      </c>
      <c s="31" t="s">
        <v>188</v>
      </c>
      <c s="32">
        <v>72</v>
      </c>
      <c s="33">
        <v>0</v>
      </c>
      <c s="34">
        <f>ROUND(ROUND(H87,2)*ROUND(G87,3),2)</f>
      </c>
      <c r="O87">
        <f>(I87*21)/100</f>
      </c>
      <c t="s">
        <v>23</v>
      </c>
    </row>
    <row r="88" spans="1:5" ht="12.75">
      <c r="A88" s="35" t="s">
        <v>50</v>
      </c>
      <c r="E88" s="36" t="s">
        <v>170</v>
      </c>
    </row>
    <row r="89" spans="1:5" ht="25.5">
      <c r="A89" s="37" t="s">
        <v>52</v>
      </c>
      <c r="E89" s="38" t="s">
        <v>194</v>
      </c>
    </row>
    <row r="90" spans="1:5" ht="63.75">
      <c r="A90" t="s">
        <v>53</v>
      </c>
      <c r="E90" s="36" t="s">
        <v>195</v>
      </c>
    </row>
    <row r="91" spans="1:18" ht="12.75" customHeight="1">
      <c r="A91" s="6" t="s">
        <v>43</v>
      </c>
      <c s="6"/>
      <c s="43" t="s">
        <v>23</v>
      </c>
      <c s="6"/>
      <c s="27" t="s">
        <v>196</v>
      </c>
      <c s="6"/>
      <c s="6"/>
      <c s="6"/>
      <c s="44">
        <f>0+Q91</f>
      </c>
      <c r="O91">
        <f>0+R91</f>
      </c>
      <c r="Q91">
        <f>0+I92+I96</f>
      </c>
      <c>
        <f>0+O92+O96</f>
      </c>
    </row>
    <row r="92" spans="1:16" ht="12.75">
      <c r="A92" s="25" t="s">
        <v>45</v>
      </c>
      <c s="29" t="s">
        <v>197</v>
      </c>
      <c s="29" t="s">
        <v>198</v>
      </c>
      <c s="25" t="s">
        <v>47</v>
      </c>
      <c s="30" t="s">
        <v>199</v>
      </c>
      <c s="31" t="s">
        <v>188</v>
      </c>
      <c s="32">
        <v>4.5</v>
      </c>
      <c s="33">
        <v>0</v>
      </c>
      <c s="34">
        <f>ROUND(ROUND(H92,2)*ROUND(G92,3),2)</f>
      </c>
      <c r="O92">
        <f>(I92*21)/100</f>
      </c>
      <c t="s">
        <v>23</v>
      </c>
    </row>
    <row r="93" spans="1:5" ht="25.5">
      <c r="A93" s="35" t="s">
        <v>50</v>
      </c>
      <c r="E93" s="36" t="s">
        <v>200</v>
      </c>
    </row>
    <row r="94" spans="1:5" ht="25.5">
      <c r="A94" s="37" t="s">
        <v>52</v>
      </c>
      <c r="E94" s="38" t="s">
        <v>201</v>
      </c>
    </row>
    <row r="95" spans="1:5" ht="76.5">
      <c r="A95" t="s">
        <v>53</v>
      </c>
      <c r="E95" s="36" t="s">
        <v>202</v>
      </c>
    </row>
    <row r="96" spans="1:16" ht="12.75">
      <c r="A96" s="25" t="s">
        <v>45</v>
      </c>
      <c s="29" t="s">
        <v>203</v>
      </c>
      <c s="29" t="s">
        <v>204</v>
      </c>
      <c s="25" t="s">
        <v>47</v>
      </c>
      <c s="30" t="s">
        <v>205</v>
      </c>
      <c s="31" t="s">
        <v>101</v>
      </c>
      <c s="32">
        <v>435</v>
      </c>
      <c s="33">
        <v>0</v>
      </c>
      <c s="34">
        <f>ROUND(ROUND(H96,2)*ROUND(G96,3),2)</f>
      </c>
      <c r="O96">
        <f>(I96*21)/100</f>
      </c>
      <c t="s">
        <v>23</v>
      </c>
    </row>
    <row r="97" spans="1:5" ht="25.5">
      <c r="A97" s="35" t="s">
        <v>50</v>
      </c>
      <c r="E97" s="36" t="s">
        <v>206</v>
      </c>
    </row>
    <row r="98" spans="1:5" ht="25.5">
      <c r="A98" s="37" t="s">
        <v>52</v>
      </c>
      <c r="E98" s="38" t="s">
        <v>207</v>
      </c>
    </row>
    <row r="99" spans="1:5" ht="76.5">
      <c r="A99" t="s">
        <v>53</v>
      </c>
      <c r="E99" s="36" t="s">
        <v>208</v>
      </c>
    </row>
    <row r="100" spans="1:18" ht="12.75" customHeight="1">
      <c r="A100" s="6" t="s">
        <v>43</v>
      </c>
      <c s="6"/>
      <c s="43" t="s">
        <v>33</v>
      </c>
      <c s="6"/>
      <c s="27" t="s">
        <v>209</v>
      </c>
      <c s="6"/>
      <c s="6"/>
      <c s="6"/>
      <c s="44">
        <f>0+Q100</f>
      </c>
      <c r="O100">
        <f>0+R100</f>
      </c>
      <c r="Q100">
        <f>0+I101+I105</f>
      </c>
      <c>
        <f>0+O101+O105</f>
      </c>
    </row>
    <row r="101" spans="1:16" ht="12.75">
      <c r="A101" s="25" t="s">
        <v>45</v>
      </c>
      <c s="29" t="s">
        <v>210</v>
      </c>
      <c s="29" t="s">
        <v>211</v>
      </c>
      <c s="25" t="s">
        <v>47</v>
      </c>
      <c s="30" t="s">
        <v>212</v>
      </c>
      <c s="31" t="s">
        <v>101</v>
      </c>
      <c s="32">
        <v>0.58</v>
      </c>
      <c s="33">
        <v>0</v>
      </c>
      <c s="34">
        <f>ROUND(ROUND(H101,2)*ROUND(G101,3),2)</f>
      </c>
      <c r="O101">
        <f>(I101*21)/100</f>
      </c>
      <c t="s">
        <v>23</v>
      </c>
    </row>
    <row r="102" spans="1:5" ht="12.75">
      <c r="A102" s="35" t="s">
        <v>50</v>
      </c>
      <c r="E102" s="36" t="s">
        <v>213</v>
      </c>
    </row>
    <row r="103" spans="1:5" ht="38.25">
      <c r="A103" s="37" t="s">
        <v>52</v>
      </c>
      <c r="E103" s="38" t="s">
        <v>214</v>
      </c>
    </row>
    <row r="104" spans="1:5" ht="395.25">
      <c r="A104" t="s">
        <v>53</v>
      </c>
      <c r="E104" s="36" t="s">
        <v>215</v>
      </c>
    </row>
    <row r="105" spans="1:16" ht="12.75">
      <c r="A105" s="25" t="s">
        <v>45</v>
      </c>
      <c s="29" t="s">
        <v>216</v>
      </c>
      <c s="29" t="s">
        <v>217</v>
      </c>
      <c s="25" t="s">
        <v>47</v>
      </c>
      <c s="30" t="s">
        <v>218</v>
      </c>
      <c s="31" t="s">
        <v>101</v>
      </c>
      <c s="32">
        <v>4.732</v>
      </c>
      <c s="33">
        <v>0</v>
      </c>
      <c s="34">
        <f>ROUND(ROUND(H105,2)*ROUND(G105,3),2)</f>
      </c>
      <c r="O105">
        <f>(I105*21)/100</f>
      </c>
      <c t="s">
        <v>23</v>
      </c>
    </row>
    <row r="106" spans="1:5" ht="25.5">
      <c r="A106" s="35" t="s">
        <v>50</v>
      </c>
      <c r="E106" s="36" t="s">
        <v>219</v>
      </c>
    </row>
    <row r="107" spans="1:5" ht="25.5">
      <c r="A107" s="37" t="s">
        <v>52</v>
      </c>
      <c r="E107" s="38" t="s">
        <v>220</v>
      </c>
    </row>
    <row r="108" spans="1:5" ht="76.5">
      <c r="A108" t="s">
        <v>53</v>
      </c>
      <c r="E108" s="36" t="s">
        <v>208</v>
      </c>
    </row>
    <row r="109" spans="1:18" ht="12.75" customHeight="1">
      <c r="A109" s="6" t="s">
        <v>43</v>
      </c>
      <c s="6"/>
      <c s="43" t="s">
        <v>35</v>
      </c>
      <c s="6"/>
      <c s="27" t="s">
        <v>221</v>
      </c>
      <c s="6"/>
      <c s="6"/>
      <c s="6"/>
      <c s="44">
        <f>0+Q109</f>
      </c>
      <c r="O109">
        <f>0+R109</f>
      </c>
      <c r="Q109">
        <f>0+I110+I114+I118+I122+I126+I130+I134+I138+I142+I146+I150+I154+I158+I162+I166+I170+I174</f>
      </c>
      <c>
        <f>0+O110+O114+O118+O122+O126+O130+O134+O138+O142+O146+O150+O154+O158+O162+O166+O170+O174</f>
      </c>
    </row>
    <row r="110" spans="1:16" ht="12.75">
      <c r="A110" s="25" t="s">
        <v>45</v>
      </c>
      <c s="29" t="s">
        <v>222</v>
      </c>
      <c s="29" t="s">
        <v>223</v>
      </c>
      <c s="25" t="s">
        <v>47</v>
      </c>
      <c s="30" t="s">
        <v>224</v>
      </c>
      <c s="31" t="s">
        <v>188</v>
      </c>
      <c s="32">
        <v>19</v>
      </c>
      <c s="33">
        <v>0</v>
      </c>
      <c s="34">
        <f>ROUND(ROUND(H110,2)*ROUND(G110,3),2)</f>
      </c>
      <c r="O110">
        <f>(I110*21)/100</f>
      </c>
      <c t="s">
        <v>23</v>
      </c>
    </row>
    <row r="111" spans="1:5" ht="25.5">
      <c r="A111" s="35" t="s">
        <v>50</v>
      </c>
      <c r="E111" s="36" t="s">
        <v>225</v>
      </c>
    </row>
    <row r="112" spans="1:5" ht="25.5">
      <c r="A112" s="37" t="s">
        <v>52</v>
      </c>
      <c r="E112" s="38" t="s">
        <v>226</v>
      </c>
    </row>
    <row r="113" spans="1:5" ht="140.25">
      <c r="A113" t="s">
        <v>53</v>
      </c>
      <c r="E113" s="36" t="s">
        <v>227</v>
      </c>
    </row>
    <row r="114" spans="1:16" ht="12.75">
      <c r="A114" s="25" t="s">
        <v>45</v>
      </c>
      <c s="29" t="s">
        <v>228</v>
      </c>
      <c s="29" t="s">
        <v>229</v>
      </c>
      <c s="25" t="s">
        <v>47</v>
      </c>
      <c s="30" t="s">
        <v>230</v>
      </c>
      <c s="31" t="s">
        <v>101</v>
      </c>
      <c s="32">
        <v>322.92</v>
      </c>
      <c s="33">
        <v>0</v>
      </c>
      <c s="34">
        <f>ROUND(ROUND(H114,2)*ROUND(G114,3),2)</f>
      </c>
      <c r="O114">
        <f>(I114*21)/100</f>
      </c>
      <c t="s">
        <v>23</v>
      </c>
    </row>
    <row r="115" spans="1:5" ht="25.5">
      <c r="A115" s="35" t="s">
        <v>50</v>
      </c>
      <c r="E115" s="36" t="s">
        <v>206</v>
      </c>
    </row>
    <row r="116" spans="1:5" ht="25.5">
      <c r="A116" s="37" t="s">
        <v>52</v>
      </c>
      <c r="E116" s="38" t="s">
        <v>231</v>
      </c>
    </row>
    <row r="117" spans="1:5" ht="76.5">
      <c r="A117" t="s">
        <v>53</v>
      </c>
      <c r="E117" s="36" t="s">
        <v>232</v>
      </c>
    </row>
    <row r="118" spans="1:16" ht="12.75">
      <c r="A118" s="25" t="s">
        <v>45</v>
      </c>
      <c s="29" t="s">
        <v>233</v>
      </c>
      <c s="29" t="s">
        <v>234</v>
      </c>
      <c s="25" t="s">
        <v>47</v>
      </c>
      <c s="30" t="s">
        <v>235</v>
      </c>
      <c s="31" t="s">
        <v>188</v>
      </c>
      <c s="32">
        <v>16.5</v>
      </c>
      <c s="33">
        <v>0</v>
      </c>
      <c s="34">
        <f>ROUND(ROUND(H118,2)*ROUND(G118,3),2)</f>
      </c>
      <c r="O118">
        <f>(I118*21)/100</f>
      </c>
      <c t="s">
        <v>23</v>
      </c>
    </row>
    <row r="119" spans="1:5" ht="25.5">
      <c r="A119" s="35" t="s">
        <v>50</v>
      </c>
      <c r="E119" s="36" t="s">
        <v>236</v>
      </c>
    </row>
    <row r="120" spans="1:5" ht="25.5">
      <c r="A120" s="37" t="s">
        <v>52</v>
      </c>
      <c r="E120" s="38" t="s">
        <v>237</v>
      </c>
    </row>
    <row r="121" spans="1:5" ht="76.5">
      <c r="A121" t="s">
        <v>53</v>
      </c>
      <c r="E121" s="36" t="s">
        <v>232</v>
      </c>
    </row>
    <row r="122" spans="1:16" ht="12.75">
      <c r="A122" s="25" t="s">
        <v>45</v>
      </c>
      <c s="29" t="s">
        <v>238</v>
      </c>
      <c s="29" t="s">
        <v>239</v>
      </c>
      <c s="25" t="s">
        <v>240</v>
      </c>
      <c s="30" t="s">
        <v>241</v>
      </c>
      <c s="31" t="s">
        <v>188</v>
      </c>
      <c s="32">
        <v>1070</v>
      </c>
      <c s="33">
        <v>0</v>
      </c>
      <c s="34">
        <f>ROUND(ROUND(H122,2)*ROUND(G122,3),2)</f>
      </c>
      <c r="O122">
        <f>(I122*21)/100</f>
      </c>
      <c t="s">
        <v>23</v>
      </c>
    </row>
    <row r="123" spans="1:5" ht="25.5">
      <c r="A123" s="35" t="s">
        <v>50</v>
      </c>
      <c r="E123" s="36" t="s">
        <v>236</v>
      </c>
    </row>
    <row r="124" spans="1:5" ht="89.25">
      <c r="A124" s="37" t="s">
        <v>52</v>
      </c>
      <c r="E124" s="38" t="s">
        <v>242</v>
      </c>
    </row>
    <row r="125" spans="1:5" ht="76.5">
      <c r="A125" t="s">
        <v>53</v>
      </c>
      <c r="E125" s="36" t="s">
        <v>232</v>
      </c>
    </row>
    <row r="126" spans="1:16" ht="12.75">
      <c r="A126" s="25" t="s">
        <v>45</v>
      </c>
      <c s="29" t="s">
        <v>243</v>
      </c>
      <c s="29" t="s">
        <v>239</v>
      </c>
      <c s="25" t="s">
        <v>244</v>
      </c>
      <c s="30" t="s">
        <v>241</v>
      </c>
      <c s="31" t="s">
        <v>188</v>
      </c>
      <c s="32">
        <v>1105.5</v>
      </c>
      <c s="33">
        <v>0</v>
      </c>
      <c s="34">
        <f>ROUND(ROUND(H126,2)*ROUND(G126,3),2)</f>
      </c>
      <c r="O126">
        <f>(I126*21)/100</f>
      </c>
      <c t="s">
        <v>23</v>
      </c>
    </row>
    <row r="127" spans="1:5" ht="25.5">
      <c r="A127" s="35" t="s">
        <v>50</v>
      </c>
      <c r="E127" s="36" t="s">
        <v>206</v>
      </c>
    </row>
    <row r="128" spans="1:5" ht="165.75">
      <c r="A128" s="37" t="s">
        <v>52</v>
      </c>
      <c r="E128" s="38" t="s">
        <v>245</v>
      </c>
    </row>
    <row r="129" spans="1:5" ht="76.5">
      <c r="A129" t="s">
        <v>53</v>
      </c>
      <c r="E129" s="36" t="s">
        <v>232</v>
      </c>
    </row>
    <row r="130" spans="1:16" ht="12.75">
      <c r="A130" s="25" t="s">
        <v>45</v>
      </c>
      <c s="29" t="s">
        <v>246</v>
      </c>
      <c s="29" t="s">
        <v>247</v>
      </c>
      <c s="25" t="s">
        <v>47</v>
      </c>
      <c s="30" t="s">
        <v>248</v>
      </c>
      <c s="31" t="s">
        <v>188</v>
      </c>
      <c s="32">
        <v>1495</v>
      </c>
      <c s="33">
        <v>0</v>
      </c>
      <c s="34">
        <f>ROUND(ROUND(H130,2)*ROUND(G130,3),2)</f>
      </c>
      <c r="O130">
        <f>(I130*21)/100</f>
      </c>
      <c t="s">
        <v>23</v>
      </c>
    </row>
    <row r="131" spans="1:5" ht="25.5">
      <c r="A131" s="35" t="s">
        <v>50</v>
      </c>
      <c r="E131" s="36" t="s">
        <v>236</v>
      </c>
    </row>
    <row r="132" spans="1:5" ht="25.5">
      <c r="A132" s="37" t="s">
        <v>52</v>
      </c>
      <c r="E132" s="38" t="s">
        <v>249</v>
      </c>
    </row>
    <row r="133" spans="1:5" ht="76.5">
      <c r="A133" t="s">
        <v>53</v>
      </c>
      <c r="E133" s="36" t="s">
        <v>232</v>
      </c>
    </row>
    <row r="134" spans="1:16" ht="12.75">
      <c r="A134" s="25" t="s">
        <v>45</v>
      </c>
      <c s="29" t="s">
        <v>250</v>
      </c>
      <c s="29" t="s">
        <v>251</v>
      </c>
      <c s="25" t="s">
        <v>47</v>
      </c>
      <c s="30" t="s">
        <v>252</v>
      </c>
      <c s="31" t="s">
        <v>188</v>
      </c>
      <c s="32">
        <v>1495</v>
      </c>
      <c s="33">
        <v>0</v>
      </c>
      <c s="34">
        <f>ROUND(ROUND(H134,2)*ROUND(G134,3),2)</f>
      </c>
      <c r="O134">
        <f>(I134*21)/100</f>
      </c>
      <c t="s">
        <v>23</v>
      </c>
    </row>
    <row r="135" spans="1:5" ht="25.5">
      <c r="A135" s="35" t="s">
        <v>50</v>
      </c>
      <c r="E135" s="36" t="s">
        <v>253</v>
      </c>
    </row>
    <row r="136" spans="1:5" ht="25.5">
      <c r="A136" s="37" t="s">
        <v>52</v>
      </c>
      <c r="E136" s="38" t="s">
        <v>249</v>
      </c>
    </row>
    <row r="137" spans="1:5" ht="89.25">
      <c r="A137" t="s">
        <v>53</v>
      </c>
      <c r="E137" s="36" t="s">
        <v>254</v>
      </c>
    </row>
    <row r="138" spans="1:16" ht="12.75">
      <c r="A138" s="25" t="s">
        <v>45</v>
      </c>
      <c s="29" t="s">
        <v>255</v>
      </c>
      <c s="29" t="s">
        <v>256</v>
      </c>
      <c s="25" t="s">
        <v>47</v>
      </c>
      <c s="30" t="s">
        <v>257</v>
      </c>
      <c s="31" t="s">
        <v>188</v>
      </c>
      <c s="32">
        <v>1495</v>
      </c>
      <c s="33">
        <v>0</v>
      </c>
      <c s="34">
        <f>ROUND(ROUND(H138,2)*ROUND(G138,3),2)</f>
      </c>
      <c r="O138">
        <f>(I138*21)/100</f>
      </c>
      <c t="s">
        <v>23</v>
      </c>
    </row>
    <row r="139" spans="1:5" ht="25.5">
      <c r="A139" s="35" t="s">
        <v>50</v>
      </c>
      <c r="E139" s="36" t="s">
        <v>258</v>
      </c>
    </row>
    <row r="140" spans="1:5" ht="25.5">
      <c r="A140" s="37" t="s">
        <v>52</v>
      </c>
      <c r="E140" s="38" t="s">
        <v>249</v>
      </c>
    </row>
    <row r="141" spans="1:5" ht="165.75">
      <c r="A141" t="s">
        <v>53</v>
      </c>
      <c r="E141" s="36" t="s">
        <v>259</v>
      </c>
    </row>
    <row r="142" spans="1:16" ht="12.75">
      <c r="A142" s="25" t="s">
        <v>45</v>
      </c>
      <c s="29" t="s">
        <v>260</v>
      </c>
      <c s="29" t="s">
        <v>261</v>
      </c>
      <c s="25" t="s">
        <v>47</v>
      </c>
      <c s="30" t="s">
        <v>262</v>
      </c>
      <c s="31" t="s">
        <v>188</v>
      </c>
      <c s="32">
        <v>1495</v>
      </c>
      <c s="33">
        <v>0</v>
      </c>
      <c s="34">
        <f>ROUND(ROUND(H142,2)*ROUND(G142,3),2)</f>
      </c>
      <c r="O142">
        <f>(I142*21)/100</f>
      </c>
      <c t="s">
        <v>23</v>
      </c>
    </row>
    <row r="143" spans="1:5" ht="25.5">
      <c r="A143" s="35" t="s">
        <v>50</v>
      </c>
      <c r="E143" s="36" t="s">
        <v>263</v>
      </c>
    </row>
    <row r="144" spans="1:5" ht="25.5">
      <c r="A144" s="37" t="s">
        <v>52</v>
      </c>
      <c r="E144" s="38" t="s">
        <v>249</v>
      </c>
    </row>
    <row r="145" spans="1:5" ht="165.75">
      <c r="A145" t="s">
        <v>53</v>
      </c>
      <c r="E145" s="36" t="s">
        <v>259</v>
      </c>
    </row>
    <row r="146" spans="1:16" ht="12.75">
      <c r="A146" s="25" t="s">
        <v>45</v>
      </c>
      <c s="29" t="s">
        <v>264</v>
      </c>
      <c s="29" t="s">
        <v>265</v>
      </c>
      <c s="25" t="s">
        <v>240</v>
      </c>
      <c s="30" t="s">
        <v>266</v>
      </c>
      <c s="31" t="s">
        <v>188</v>
      </c>
      <c s="32">
        <v>905</v>
      </c>
      <c s="33">
        <v>0</v>
      </c>
      <c s="34">
        <f>ROUND(ROUND(H146,2)*ROUND(G146,3),2)</f>
      </c>
      <c r="O146">
        <f>(I146*21)/100</f>
      </c>
      <c t="s">
        <v>23</v>
      </c>
    </row>
    <row r="147" spans="1:5" ht="25.5">
      <c r="A147" s="35" t="s">
        <v>50</v>
      </c>
      <c r="E147" s="36" t="s">
        <v>267</v>
      </c>
    </row>
    <row r="148" spans="1:5" ht="25.5">
      <c r="A148" s="37" t="s">
        <v>52</v>
      </c>
      <c r="E148" s="38" t="s">
        <v>268</v>
      </c>
    </row>
    <row r="149" spans="1:5" ht="178.5">
      <c r="A149" t="s">
        <v>53</v>
      </c>
      <c r="E149" s="36" t="s">
        <v>269</v>
      </c>
    </row>
    <row r="150" spans="1:16" ht="12.75">
      <c r="A150" s="25" t="s">
        <v>45</v>
      </c>
      <c s="29" t="s">
        <v>270</v>
      </c>
      <c s="29" t="s">
        <v>265</v>
      </c>
      <c s="25" t="s">
        <v>244</v>
      </c>
      <c s="30" t="s">
        <v>266</v>
      </c>
      <c s="31" t="s">
        <v>188</v>
      </c>
      <c s="32">
        <v>165</v>
      </c>
      <c s="33">
        <v>0</v>
      </c>
      <c s="34">
        <f>ROUND(ROUND(H150,2)*ROUND(G150,3),2)</f>
      </c>
      <c r="O150">
        <f>(I150*21)/100</f>
      </c>
      <c t="s">
        <v>23</v>
      </c>
    </row>
    <row r="151" spans="1:5" ht="25.5">
      <c r="A151" s="35" t="s">
        <v>50</v>
      </c>
      <c r="E151" s="36" t="s">
        <v>271</v>
      </c>
    </row>
    <row r="152" spans="1:5" ht="25.5">
      <c r="A152" s="37" t="s">
        <v>52</v>
      </c>
      <c r="E152" s="38" t="s">
        <v>272</v>
      </c>
    </row>
    <row r="153" spans="1:5" ht="178.5">
      <c r="A153" t="s">
        <v>53</v>
      </c>
      <c r="E153" s="36" t="s">
        <v>269</v>
      </c>
    </row>
    <row r="154" spans="1:16" ht="12.75">
      <c r="A154" s="25" t="s">
        <v>45</v>
      </c>
      <c s="29" t="s">
        <v>273</v>
      </c>
      <c s="29" t="s">
        <v>274</v>
      </c>
      <c s="25" t="s">
        <v>47</v>
      </c>
      <c s="30" t="s">
        <v>275</v>
      </c>
      <c s="31" t="s">
        <v>188</v>
      </c>
      <c s="32">
        <v>4</v>
      </c>
      <c s="33">
        <v>0</v>
      </c>
      <c s="34">
        <f>ROUND(ROUND(H154,2)*ROUND(G154,3),2)</f>
      </c>
      <c r="O154">
        <f>(I154*21)/100</f>
      </c>
      <c t="s">
        <v>23</v>
      </c>
    </row>
    <row r="155" spans="1:5" ht="25.5">
      <c r="A155" s="35" t="s">
        <v>50</v>
      </c>
      <c r="E155" s="36" t="s">
        <v>276</v>
      </c>
    </row>
    <row r="156" spans="1:5" ht="102">
      <c r="A156" s="37" t="s">
        <v>52</v>
      </c>
      <c r="E156" s="38" t="s">
        <v>277</v>
      </c>
    </row>
    <row r="157" spans="1:5" ht="178.5">
      <c r="A157" t="s">
        <v>53</v>
      </c>
      <c r="E157" s="36" t="s">
        <v>269</v>
      </c>
    </row>
    <row r="158" spans="1:16" ht="12.75">
      <c r="A158" s="25" t="s">
        <v>45</v>
      </c>
      <c s="29" t="s">
        <v>278</v>
      </c>
      <c s="29" t="s">
        <v>279</v>
      </c>
      <c s="25" t="s">
        <v>47</v>
      </c>
      <c s="30" t="s">
        <v>280</v>
      </c>
      <c s="31" t="s">
        <v>188</v>
      </c>
      <c s="32">
        <v>12</v>
      </c>
      <c s="33">
        <v>0</v>
      </c>
      <c s="34">
        <f>ROUND(ROUND(H158,2)*ROUND(G158,3),2)</f>
      </c>
      <c r="O158">
        <f>(I158*21)/100</f>
      </c>
      <c t="s">
        <v>23</v>
      </c>
    </row>
    <row r="159" spans="1:5" ht="12.75">
      <c r="A159" s="35" t="s">
        <v>50</v>
      </c>
      <c r="E159" s="36" t="s">
        <v>281</v>
      </c>
    </row>
    <row r="160" spans="1:5" ht="25.5">
      <c r="A160" s="37" t="s">
        <v>52</v>
      </c>
      <c r="E160" s="38" t="s">
        <v>282</v>
      </c>
    </row>
    <row r="161" spans="1:5" ht="178.5">
      <c r="A161" t="s">
        <v>53</v>
      </c>
      <c r="E161" s="36" t="s">
        <v>269</v>
      </c>
    </row>
    <row r="162" spans="1:16" ht="12.75">
      <c r="A162" s="25" t="s">
        <v>45</v>
      </c>
      <c s="29" t="s">
        <v>283</v>
      </c>
      <c s="29" t="s">
        <v>284</v>
      </c>
      <c s="25" t="s">
        <v>47</v>
      </c>
      <c s="30" t="s">
        <v>285</v>
      </c>
      <c s="31" t="s">
        <v>188</v>
      </c>
      <c s="32">
        <v>14</v>
      </c>
      <c s="33">
        <v>0</v>
      </c>
      <c s="34">
        <f>ROUND(ROUND(H162,2)*ROUND(G162,3),2)</f>
      </c>
      <c r="O162">
        <f>(I162*21)/100</f>
      </c>
      <c t="s">
        <v>23</v>
      </c>
    </row>
    <row r="163" spans="1:5" ht="12.75">
      <c r="A163" s="35" t="s">
        <v>50</v>
      </c>
      <c r="E163" s="36" t="s">
        <v>281</v>
      </c>
    </row>
    <row r="164" spans="1:5" ht="25.5">
      <c r="A164" s="37" t="s">
        <v>52</v>
      </c>
      <c r="E164" s="38" t="s">
        <v>286</v>
      </c>
    </row>
    <row r="165" spans="1:5" ht="178.5">
      <c r="A165" t="s">
        <v>53</v>
      </c>
      <c r="E165" s="36" t="s">
        <v>269</v>
      </c>
    </row>
    <row r="166" spans="1:16" ht="25.5">
      <c r="A166" s="25" t="s">
        <v>45</v>
      </c>
      <c s="29" t="s">
        <v>287</v>
      </c>
      <c s="29" t="s">
        <v>288</v>
      </c>
      <c s="25" t="s">
        <v>47</v>
      </c>
      <c s="30" t="s">
        <v>289</v>
      </c>
      <c s="31" t="s">
        <v>188</v>
      </c>
      <c s="32">
        <v>5.5</v>
      </c>
      <c s="33">
        <v>0</v>
      </c>
      <c s="34">
        <f>ROUND(ROUND(H166,2)*ROUND(G166,3),2)</f>
      </c>
      <c r="O166">
        <f>(I166*21)/100</f>
      </c>
      <c t="s">
        <v>23</v>
      </c>
    </row>
    <row r="167" spans="1:5" ht="25.5">
      <c r="A167" s="35" t="s">
        <v>50</v>
      </c>
      <c r="E167" s="36" t="s">
        <v>290</v>
      </c>
    </row>
    <row r="168" spans="1:5" ht="89.25">
      <c r="A168" s="37" t="s">
        <v>52</v>
      </c>
      <c r="E168" s="38" t="s">
        <v>291</v>
      </c>
    </row>
    <row r="169" spans="1:5" ht="178.5">
      <c r="A169" t="s">
        <v>53</v>
      </c>
      <c r="E169" s="36" t="s">
        <v>269</v>
      </c>
    </row>
    <row r="170" spans="1:16" ht="12.75">
      <c r="A170" s="25" t="s">
        <v>45</v>
      </c>
      <c s="29" t="s">
        <v>292</v>
      </c>
      <c s="29" t="s">
        <v>293</v>
      </c>
      <c s="25" t="s">
        <v>47</v>
      </c>
      <c s="30" t="s">
        <v>294</v>
      </c>
      <c s="31" t="s">
        <v>188</v>
      </c>
      <c s="32">
        <v>10</v>
      </c>
      <c s="33">
        <v>0</v>
      </c>
      <c s="34">
        <f>ROUND(ROUND(H170,2)*ROUND(G170,3),2)</f>
      </c>
      <c r="O170">
        <f>(I170*21)/100</f>
      </c>
      <c t="s">
        <v>23</v>
      </c>
    </row>
    <row r="171" spans="1:5" ht="12.75">
      <c r="A171" s="35" t="s">
        <v>50</v>
      </c>
      <c r="E171" s="36" t="s">
        <v>213</v>
      </c>
    </row>
    <row r="172" spans="1:5" ht="25.5">
      <c r="A172" s="37" t="s">
        <v>52</v>
      </c>
      <c r="E172" s="38" t="s">
        <v>295</v>
      </c>
    </row>
    <row r="173" spans="1:5" ht="102">
      <c r="A173" t="s">
        <v>53</v>
      </c>
      <c r="E173" s="36" t="s">
        <v>296</v>
      </c>
    </row>
    <row r="174" spans="1:16" ht="12.75">
      <c r="A174" s="25" t="s">
        <v>45</v>
      </c>
      <c s="29" t="s">
        <v>297</v>
      </c>
      <c s="29" t="s">
        <v>298</v>
      </c>
      <c s="25" t="s">
        <v>47</v>
      </c>
      <c s="30" t="s">
        <v>299</v>
      </c>
      <c s="31" t="s">
        <v>127</v>
      </c>
      <c s="32">
        <v>23.9</v>
      </c>
      <c s="33">
        <v>0</v>
      </c>
      <c s="34">
        <f>ROUND(ROUND(H174,2)*ROUND(G174,3),2)</f>
      </c>
      <c r="O174">
        <f>(I174*21)/100</f>
      </c>
      <c t="s">
        <v>23</v>
      </c>
    </row>
    <row r="175" spans="1:5" ht="12.75">
      <c r="A175" s="35" t="s">
        <v>50</v>
      </c>
      <c r="E175" s="36" t="s">
        <v>281</v>
      </c>
    </row>
    <row r="176" spans="1:5" ht="25.5">
      <c r="A176" s="37" t="s">
        <v>52</v>
      </c>
      <c r="E176" s="38" t="s">
        <v>300</v>
      </c>
    </row>
    <row r="177" spans="1:5" ht="63.75">
      <c r="A177" t="s">
        <v>53</v>
      </c>
      <c r="E177" s="36" t="s">
        <v>301</v>
      </c>
    </row>
    <row r="178" spans="1:18" ht="12.75" customHeight="1">
      <c r="A178" s="6" t="s">
        <v>43</v>
      </c>
      <c s="6"/>
      <c s="43" t="s">
        <v>76</v>
      </c>
      <c s="6"/>
      <c s="27" t="s">
        <v>302</v>
      </c>
      <c s="6"/>
      <c s="6"/>
      <c s="6"/>
      <c s="44">
        <f>0+Q178</f>
      </c>
      <c r="O178">
        <f>0+R178</f>
      </c>
      <c r="Q178">
        <f>0+I179+I183+I187+I191+I195+I199</f>
      </c>
      <c>
        <f>0+O179+O183+O187+O191+O195+O199</f>
      </c>
    </row>
    <row r="179" spans="1:16" ht="12.75">
      <c r="A179" s="25" t="s">
        <v>45</v>
      </c>
      <c s="29" t="s">
        <v>303</v>
      </c>
      <c s="29" t="s">
        <v>304</v>
      </c>
      <c s="25" t="s">
        <v>47</v>
      </c>
      <c s="30" t="s">
        <v>305</v>
      </c>
      <c s="31" t="s">
        <v>127</v>
      </c>
      <c s="32">
        <v>33.8</v>
      </c>
      <c s="33">
        <v>0</v>
      </c>
      <c s="34">
        <f>ROUND(ROUND(H179,2)*ROUND(G179,3),2)</f>
      </c>
      <c r="O179">
        <f>(I179*21)/100</f>
      </c>
      <c t="s">
        <v>23</v>
      </c>
    </row>
    <row r="180" spans="1:5" ht="25.5">
      <c r="A180" s="35" t="s">
        <v>50</v>
      </c>
      <c r="E180" s="36" t="s">
        <v>306</v>
      </c>
    </row>
    <row r="181" spans="1:5" ht="89.25">
      <c r="A181" s="37" t="s">
        <v>52</v>
      </c>
      <c r="E181" s="38" t="s">
        <v>307</v>
      </c>
    </row>
    <row r="182" spans="1:5" ht="255">
      <c r="A182" t="s">
        <v>53</v>
      </c>
      <c r="E182" s="36" t="s">
        <v>308</v>
      </c>
    </row>
    <row r="183" spans="1:16" ht="12.75">
      <c r="A183" s="25" t="s">
        <v>45</v>
      </c>
      <c s="29" t="s">
        <v>309</v>
      </c>
      <c s="29" t="s">
        <v>310</v>
      </c>
      <c s="25" t="s">
        <v>47</v>
      </c>
      <c s="30" t="s">
        <v>311</v>
      </c>
      <c s="31" t="s">
        <v>312</v>
      </c>
      <c s="32">
        <v>14</v>
      </c>
      <c s="33">
        <v>0</v>
      </c>
      <c s="34">
        <f>ROUND(ROUND(H183,2)*ROUND(G183,3),2)</f>
      </c>
      <c r="O183">
        <f>(I183*21)/100</f>
      </c>
      <c t="s">
        <v>23</v>
      </c>
    </row>
    <row r="184" spans="1:5" ht="12.75">
      <c r="A184" s="35" t="s">
        <v>50</v>
      </c>
      <c r="E184" s="36" t="s">
        <v>176</v>
      </c>
    </row>
    <row r="185" spans="1:5" ht="25.5">
      <c r="A185" s="37" t="s">
        <v>52</v>
      </c>
      <c r="E185" s="38" t="s">
        <v>313</v>
      </c>
    </row>
    <row r="186" spans="1:5" ht="102">
      <c r="A186" t="s">
        <v>53</v>
      </c>
      <c r="E186" s="36" t="s">
        <v>314</v>
      </c>
    </row>
    <row r="187" spans="1:16" ht="12.75">
      <c r="A187" s="25" t="s">
        <v>45</v>
      </c>
      <c s="29" t="s">
        <v>315</v>
      </c>
      <c s="29" t="s">
        <v>316</v>
      </c>
      <c s="25" t="s">
        <v>47</v>
      </c>
      <c s="30" t="s">
        <v>317</v>
      </c>
      <c s="31" t="s">
        <v>101</v>
      </c>
      <c s="32">
        <v>0.7</v>
      </c>
      <c s="33">
        <v>0</v>
      </c>
      <c s="34">
        <f>ROUND(ROUND(H187,2)*ROUND(G187,3),2)</f>
      </c>
      <c r="O187">
        <f>(I187*21)/100</f>
      </c>
      <c t="s">
        <v>23</v>
      </c>
    </row>
    <row r="188" spans="1:5" ht="12.75">
      <c r="A188" s="35" t="s">
        <v>50</v>
      </c>
      <c r="E188" s="36" t="s">
        <v>213</v>
      </c>
    </row>
    <row r="189" spans="1:5" ht="38.25">
      <c r="A189" s="37" t="s">
        <v>52</v>
      </c>
      <c r="E189" s="38" t="s">
        <v>318</v>
      </c>
    </row>
    <row r="190" spans="1:5" ht="76.5">
      <c r="A190" t="s">
        <v>53</v>
      </c>
      <c r="E190" s="36" t="s">
        <v>319</v>
      </c>
    </row>
    <row r="191" spans="1:16" ht="12.75">
      <c r="A191" s="25" t="s">
        <v>45</v>
      </c>
      <c s="29" t="s">
        <v>320</v>
      </c>
      <c s="29" t="s">
        <v>321</v>
      </c>
      <c s="25" t="s">
        <v>47</v>
      </c>
      <c s="30" t="s">
        <v>322</v>
      </c>
      <c s="31" t="s">
        <v>312</v>
      </c>
      <c s="32">
        <v>14</v>
      </c>
      <c s="33">
        <v>0</v>
      </c>
      <c s="34">
        <f>ROUND(ROUND(H191,2)*ROUND(G191,3),2)</f>
      </c>
      <c r="O191">
        <f>(I191*21)/100</f>
      </c>
      <c t="s">
        <v>23</v>
      </c>
    </row>
    <row r="192" spans="1:5" ht="12.75">
      <c r="A192" s="35" t="s">
        <v>50</v>
      </c>
      <c r="E192" s="36" t="s">
        <v>213</v>
      </c>
    </row>
    <row r="193" spans="1:5" ht="25.5">
      <c r="A193" s="37" t="s">
        <v>52</v>
      </c>
      <c r="E193" s="38" t="s">
        <v>323</v>
      </c>
    </row>
    <row r="194" spans="1:5" ht="63.75">
      <c r="A194" t="s">
        <v>53</v>
      </c>
      <c r="E194" s="36" t="s">
        <v>324</v>
      </c>
    </row>
    <row r="195" spans="1:16" ht="12.75">
      <c r="A195" s="25" t="s">
        <v>45</v>
      </c>
      <c s="29" t="s">
        <v>325</v>
      </c>
      <c s="29" t="s">
        <v>326</v>
      </c>
      <c s="25" t="s">
        <v>47</v>
      </c>
      <c s="30" t="s">
        <v>327</v>
      </c>
      <c s="31" t="s">
        <v>312</v>
      </c>
      <c s="32">
        <v>2</v>
      </c>
      <c s="33">
        <v>0</v>
      </c>
      <c s="34">
        <f>ROUND(ROUND(H195,2)*ROUND(G195,3),2)</f>
      </c>
      <c r="O195">
        <f>(I195*21)/100</f>
      </c>
      <c t="s">
        <v>23</v>
      </c>
    </row>
    <row r="196" spans="1:5" ht="12.75">
      <c r="A196" s="35" t="s">
        <v>50</v>
      </c>
      <c r="E196" s="36" t="s">
        <v>328</v>
      </c>
    </row>
    <row r="197" spans="1:5" ht="25.5">
      <c r="A197" s="37" t="s">
        <v>52</v>
      </c>
      <c r="E197" s="38" t="s">
        <v>329</v>
      </c>
    </row>
    <row r="198" spans="1:5" ht="63.75">
      <c r="A198" t="s">
        <v>53</v>
      </c>
      <c r="E198" s="36" t="s">
        <v>324</v>
      </c>
    </row>
    <row r="199" spans="1:16" ht="12.75">
      <c r="A199" s="25" t="s">
        <v>45</v>
      </c>
      <c s="29" t="s">
        <v>330</v>
      </c>
      <c s="29" t="s">
        <v>331</v>
      </c>
      <c s="25" t="s">
        <v>47</v>
      </c>
      <c s="30" t="s">
        <v>332</v>
      </c>
      <c s="31" t="s">
        <v>312</v>
      </c>
      <c s="32">
        <v>16</v>
      </c>
      <c s="33">
        <v>0</v>
      </c>
      <c s="34">
        <f>ROUND(ROUND(H199,2)*ROUND(G199,3),2)</f>
      </c>
      <c r="O199">
        <f>(I199*21)/100</f>
      </c>
      <c t="s">
        <v>23</v>
      </c>
    </row>
    <row r="200" spans="1:5" ht="12.75">
      <c r="A200" s="35" t="s">
        <v>50</v>
      </c>
      <c r="E200" s="36" t="s">
        <v>213</v>
      </c>
    </row>
    <row r="201" spans="1:5" ht="89.25">
      <c r="A201" s="37" t="s">
        <v>52</v>
      </c>
      <c r="E201" s="38" t="s">
        <v>333</v>
      </c>
    </row>
    <row r="202" spans="1:5" ht="63.75">
      <c r="A202" t="s">
        <v>53</v>
      </c>
      <c r="E202" s="36" t="s">
        <v>324</v>
      </c>
    </row>
    <row r="203" spans="1:18" ht="12.75" customHeight="1">
      <c r="A203" s="6" t="s">
        <v>43</v>
      </c>
      <c s="6"/>
      <c s="43" t="s">
        <v>40</v>
      </c>
      <c s="6"/>
      <c s="27" t="s">
        <v>334</v>
      </c>
      <c s="6"/>
      <c s="6"/>
      <c s="6"/>
      <c s="44">
        <f>0+Q203</f>
      </c>
      <c r="O203">
        <f>0+R203</f>
      </c>
      <c r="Q203">
        <f>0+I204+I208+I212+I216+I220+I224+I228+I232+I236+I240+I244</f>
      </c>
      <c>
        <f>0+O204+O208+O212+O216+O220+O224+O228+O232+O236+O240+O244</f>
      </c>
    </row>
    <row r="204" spans="1:16" ht="25.5">
      <c r="A204" s="25" t="s">
        <v>45</v>
      </c>
      <c s="29" t="s">
        <v>335</v>
      </c>
      <c s="29" t="s">
        <v>336</v>
      </c>
      <c s="25" t="s">
        <v>47</v>
      </c>
      <c s="30" t="s">
        <v>337</v>
      </c>
      <c s="31" t="s">
        <v>312</v>
      </c>
      <c s="32">
        <v>20</v>
      </c>
      <c s="33">
        <v>0</v>
      </c>
      <c s="34">
        <f>ROUND(ROUND(H204,2)*ROUND(G204,3),2)</f>
      </c>
      <c r="O204">
        <f>(I204*21)/100</f>
      </c>
      <c t="s">
        <v>23</v>
      </c>
    </row>
    <row r="205" spans="1:5" ht="12.75">
      <c r="A205" s="35" t="s">
        <v>50</v>
      </c>
      <c r="E205" s="36" t="s">
        <v>338</v>
      </c>
    </row>
    <row r="206" spans="1:5" ht="102">
      <c r="A206" s="37" t="s">
        <v>52</v>
      </c>
      <c r="E206" s="38" t="s">
        <v>339</v>
      </c>
    </row>
    <row r="207" spans="1:5" ht="51">
      <c r="A207" t="s">
        <v>53</v>
      </c>
      <c r="E207" s="36" t="s">
        <v>340</v>
      </c>
    </row>
    <row r="208" spans="1:16" ht="12.75">
      <c r="A208" s="25" t="s">
        <v>45</v>
      </c>
      <c s="29" t="s">
        <v>341</v>
      </c>
      <c s="29" t="s">
        <v>342</v>
      </c>
      <c s="25" t="s">
        <v>47</v>
      </c>
      <c s="30" t="s">
        <v>343</v>
      </c>
      <c s="31" t="s">
        <v>312</v>
      </c>
      <c s="32">
        <v>4</v>
      </c>
      <c s="33">
        <v>0</v>
      </c>
      <c s="34">
        <f>ROUND(ROUND(H208,2)*ROUND(G208,3),2)</f>
      </c>
      <c r="O208">
        <f>(I208*21)/100</f>
      </c>
      <c t="s">
        <v>23</v>
      </c>
    </row>
    <row r="209" spans="1:5" ht="25.5">
      <c r="A209" s="35" t="s">
        <v>50</v>
      </c>
      <c r="E209" s="36" t="s">
        <v>344</v>
      </c>
    </row>
    <row r="210" spans="1:5" ht="89.25">
      <c r="A210" s="37" t="s">
        <v>52</v>
      </c>
      <c r="E210" s="38" t="s">
        <v>345</v>
      </c>
    </row>
    <row r="211" spans="1:5" ht="51">
      <c r="A211" t="s">
        <v>53</v>
      </c>
      <c r="E211" s="36" t="s">
        <v>346</v>
      </c>
    </row>
    <row r="212" spans="1:16" ht="25.5">
      <c r="A212" s="25" t="s">
        <v>45</v>
      </c>
      <c s="29" t="s">
        <v>347</v>
      </c>
      <c s="29" t="s">
        <v>348</v>
      </c>
      <c s="25" t="s">
        <v>47</v>
      </c>
      <c s="30" t="s">
        <v>349</v>
      </c>
      <c s="31" t="s">
        <v>312</v>
      </c>
      <c s="32">
        <v>10</v>
      </c>
      <c s="33">
        <v>0</v>
      </c>
      <c s="34">
        <f>ROUND(ROUND(H212,2)*ROUND(G212,3),2)</f>
      </c>
      <c r="O212">
        <f>(I212*21)/100</f>
      </c>
      <c t="s">
        <v>23</v>
      </c>
    </row>
    <row r="213" spans="1:5" ht="12.75">
      <c r="A213" s="35" t="s">
        <v>50</v>
      </c>
      <c r="E213" s="36" t="s">
        <v>338</v>
      </c>
    </row>
    <row r="214" spans="1:5" ht="25.5">
      <c r="A214" s="37" t="s">
        <v>52</v>
      </c>
      <c r="E214" s="38" t="s">
        <v>350</v>
      </c>
    </row>
    <row r="215" spans="1:5" ht="76.5">
      <c r="A215" t="s">
        <v>53</v>
      </c>
      <c r="E215" s="36" t="s">
        <v>351</v>
      </c>
    </row>
    <row r="216" spans="1:16" ht="12.75">
      <c r="A216" s="25" t="s">
        <v>45</v>
      </c>
      <c s="29" t="s">
        <v>352</v>
      </c>
      <c s="29" t="s">
        <v>353</v>
      </c>
      <c s="25" t="s">
        <v>47</v>
      </c>
      <c s="30" t="s">
        <v>354</v>
      </c>
      <c s="31" t="s">
        <v>312</v>
      </c>
      <c s="32">
        <v>4</v>
      </c>
      <c s="33">
        <v>0</v>
      </c>
      <c s="34">
        <f>ROUND(ROUND(H216,2)*ROUND(G216,3),2)</f>
      </c>
      <c r="O216">
        <f>(I216*21)/100</f>
      </c>
      <c t="s">
        <v>23</v>
      </c>
    </row>
    <row r="217" spans="1:5" ht="25.5">
      <c r="A217" s="35" t="s">
        <v>50</v>
      </c>
      <c r="E217" s="36" t="s">
        <v>344</v>
      </c>
    </row>
    <row r="218" spans="1:5" ht="25.5">
      <c r="A218" s="37" t="s">
        <v>52</v>
      </c>
      <c r="E218" s="38" t="s">
        <v>355</v>
      </c>
    </row>
    <row r="219" spans="1:5" ht="51">
      <c r="A219" t="s">
        <v>53</v>
      </c>
      <c r="E219" s="36" t="s">
        <v>346</v>
      </c>
    </row>
    <row r="220" spans="1:16" ht="25.5">
      <c r="A220" s="25" t="s">
        <v>45</v>
      </c>
      <c s="29" t="s">
        <v>356</v>
      </c>
      <c s="29" t="s">
        <v>357</v>
      </c>
      <c s="25" t="s">
        <v>47</v>
      </c>
      <c s="30" t="s">
        <v>358</v>
      </c>
      <c s="31" t="s">
        <v>188</v>
      </c>
      <c s="32">
        <v>9.75</v>
      </c>
      <c s="33">
        <v>0</v>
      </c>
      <c s="34">
        <f>ROUND(ROUND(H220,2)*ROUND(G220,3),2)</f>
      </c>
      <c r="O220">
        <f>(I220*21)/100</f>
      </c>
      <c t="s">
        <v>23</v>
      </c>
    </row>
    <row r="221" spans="1:5" ht="25.5">
      <c r="A221" s="35" t="s">
        <v>50</v>
      </c>
      <c r="E221" s="36" t="s">
        <v>359</v>
      </c>
    </row>
    <row r="222" spans="1:5" ht="25.5">
      <c r="A222" s="37" t="s">
        <v>52</v>
      </c>
      <c r="E222" s="38" t="s">
        <v>360</v>
      </c>
    </row>
    <row r="223" spans="1:5" ht="89.25">
      <c r="A223" t="s">
        <v>53</v>
      </c>
      <c r="E223" s="36" t="s">
        <v>361</v>
      </c>
    </row>
    <row r="224" spans="1:16" ht="25.5">
      <c r="A224" s="25" t="s">
        <v>45</v>
      </c>
      <c s="29" t="s">
        <v>362</v>
      </c>
      <c s="29" t="s">
        <v>363</v>
      </c>
      <c s="25" t="s">
        <v>47</v>
      </c>
      <c s="30" t="s">
        <v>364</v>
      </c>
      <c s="31" t="s">
        <v>188</v>
      </c>
      <c s="32">
        <v>9.75</v>
      </c>
      <c s="33">
        <v>0</v>
      </c>
      <c s="34">
        <f>ROUND(ROUND(H224,2)*ROUND(G224,3),2)</f>
      </c>
      <c r="O224">
        <f>(I224*21)/100</f>
      </c>
      <c t="s">
        <v>23</v>
      </c>
    </row>
    <row r="225" spans="1:5" ht="25.5">
      <c r="A225" s="35" t="s">
        <v>50</v>
      </c>
      <c r="E225" s="36" t="s">
        <v>359</v>
      </c>
    </row>
    <row r="226" spans="1:5" ht="25.5">
      <c r="A226" s="37" t="s">
        <v>52</v>
      </c>
      <c r="E226" s="38" t="s">
        <v>360</v>
      </c>
    </row>
    <row r="227" spans="1:5" ht="89.25">
      <c r="A227" t="s">
        <v>53</v>
      </c>
      <c r="E227" s="36" t="s">
        <v>361</v>
      </c>
    </row>
    <row r="228" spans="1:16" ht="12.75">
      <c r="A228" s="25" t="s">
        <v>45</v>
      </c>
      <c s="29" t="s">
        <v>365</v>
      </c>
      <c s="29" t="s">
        <v>366</v>
      </c>
      <c s="25" t="s">
        <v>47</v>
      </c>
      <c s="30" t="s">
        <v>367</v>
      </c>
      <c s="31" t="s">
        <v>127</v>
      </c>
      <c s="32">
        <v>89.9</v>
      </c>
      <c s="33">
        <v>0</v>
      </c>
      <c s="34">
        <f>ROUND(ROUND(H228,2)*ROUND(G228,3),2)</f>
      </c>
      <c r="O228">
        <f>(I228*21)/100</f>
      </c>
      <c t="s">
        <v>23</v>
      </c>
    </row>
    <row r="229" spans="1:5" ht="12.75">
      <c r="A229" s="35" t="s">
        <v>50</v>
      </c>
      <c r="E229" s="36" t="s">
        <v>170</v>
      </c>
    </row>
    <row r="230" spans="1:5" ht="25.5">
      <c r="A230" s="37" t="s">
        <v>52</v>
      </c>
      <c r="E230" s="38" t="s">
        <v>368</v>
      </c>
    </row>
    <row r="231" spans="1:5" ht="76.5">
      <c r="A231" t="s">
        <v>53</v>
      </c>
      <c r="E231" s="36" t="s">
        <v>369</v>
      </c>
    </row>
    <row r="232" spans="1:16" ht="12.75">
      <c r="A232" s="25" t="s">
        <v>45</v>
      </c>
      <c s="29" t="s">
        <v>370</v>
      </c>
      <c s="29" t="s">
        <v>371</v>
      </c>
      <c s="25" t="s">
        <v>47</v>
      </c>
      <c s="30" t="s">
        <v>372</v>
      </c>
      <c s="31" t="s">
        <v>127</v>
      </c>
      <c s="32">
        <v>870.5</v>
      </c>
      <c s="33">
        <v>0</v>
      </c>
      <c s="34">
        <f>ROUND(ROUND(H232,2)*ROUND(G232,3),2)</f>
      </c>
      <c r="O232">
        <f>(I232*21)/100</f>
      </c>
      <c t="s">
        <v>23</v>
      </c>
    </row>
    <row r="233" spans="1:5" ht="12.75">
      <c r="A233" s="35" t="s">
        <v>50</v>
      </c>
      <c r="E233" s="36" t="s">
        <v>170</v>
      </c>
    </row>
    <row r="234" spans="1:5" ht="25.5">
      <c r="A234" s="37" t="s">
        <v>52</v>
      </c>
      <c r="E234" s="38" t="s">
        <v>373</v>
      </c>
    </row>
    <row r="235" spans="1:5" ht="76.5">
      <c r="A235" t="s">
        <v>53</v>
      </c>
      <c r="E235" s="36" t="s">
        <v>369</v>
      </c>
    </row>
    <row r="236" spans="1:16" ht="12.75">
      <c r="A236" s="25" t="s">
        <v>45</v>
      </c>
      <c s="29" t="s">
        <v>374</v>
      </c>
      <c s="29" t="s">
        <v>375</v>
      </c>
      <c s="25" t="s">
        <v>47</v>
      </c>
      <c s="30" t="s">
        <v>376</v>
      </c>
      <c s="31" t="s">
        <v>312</v>
      </c>
      <c s="32">
        <v>8</v>
      </c>
      <c s="33">
        <v>0</v>
      </c>
      <c s="34">
        <f>ROUND(ROUND(H236,2)*ROUND(G236,3),2)</f>
      </c>
      <c r="O236">
        <f>(I236*21)/100</f>
      </c>
      <c t="s">
        <v>23</v>
      </c>
    </row>
    <row r="237" spans="1:5" ht="25.5">
      <c r="A237" s="35" t="s">
        <v>50</v>
      </c>
      <c r="E237" s="36" t="s">
        <v>377</v>
      </c>
    </row>
    <row r="238" spans="1:5" ht="12.75">
      <c r="A238" s="37" t="s">
        <v>52</v>
      </c>
      <c r="E238" s="38" t="s">
        <v>378</v>
      </c>
    </row>
    <row r="239" spans="1:5" ht="76.5">
      <c r="A239" t="s">
        <v>53</v>
      </c>
      <c r="E239" s="36" t="s">
        <v>379</v>
      </c>
    </row>
    <row r="240" spans="1:16" ht="12.75">
      <c r="A240" s="25" t="s">
        <v>45</v>
      </c>
      <c s="29" t="s">
        <v>380</v>
      </c>
      <c s="29" t="s">
        <v>381</v>
      </c>
      <c s="25" t="s">
        <v>47</v>
      </c>
      <c s="30" t="s">
        <v>382</v>
      </c>
      <c s="31" t="s">
        <v>127</v>
      </c>
      <c s="32">
        <v>23.9</v>
      </c>
      <c s="33">
        <v>0</v>
      </c>
      <c s="34">
        <f>ROUND(ROUND(H240,2)*ROUND(G240,3),2)</f>
      </c>
      <c r="O240">
        <f>(I240*21)/100</f>
      </c>
      <c t="s">
        <v>23</v>
      </c>
    </row>
    <row r="241" spans="1:5" ht="12.75">
      <c r="A241" s="35" t="s">
        <v>50</v>
      </c>
      <c r="E241" s="36" t="s">
        <v>281</v>
      </c>
    </row>
    <row r="242" spans="1:5" ht="25.5">
      <c r="A242" s="37" t="s">
        <v>52</v>
      </c>
      <c r="E242" s="38" t="s">
        <v>300</v>
      </c>
    </row>
    <row r="243" spans="1:5" ht="63.75">
      <c r="A243" t="s">
        <v>53</v>
      </c>
      <c r="E243" s="36" t="s">
        <v>383</v>
      </c>
    </row>
    <row r="244" spans="1:16" ht="12.75">
      <c r="A244" s="25" t="s">
        <v>45</v>
      </c>
      <c s="29" t="s">
        <v>384</v>
      </c>
      <c s="29" t="s">
        <v>385</v>
      </c>
      <c s="25" t="s">
        <v>47</v>
      </c>
      <c s="30" t="s">
        <v>386</v>
      </c>
      <c s="31" t="s">
        <v>312</v>
      </c>
      <c s="32">
        <v>14</v>
      </c>
      <c s="33">
        <v>0</v>
      </c>
      <c s="34">
        <f>ROUND(ROUND(H244,2)*ROUND(G244,3),2)</f>
      </c>
      <c r="O244">
        <f>(I244*21)/100</f>
      </c>
      <c t="s">
        <v>23</v>
      </c>
    </row>
    <row r="245" spans="1:5" ht="12.75">
      <c r="A245" s="35" t="s">
        <v>50</v>
      </c>
      <c r="E245" s="36" t="s">
        <v>213</v>
      </c>
    </row>
    <row r="246" spans="1:5" ht="25.5">
      <c r="A246" s="37" t="s">
        <v>52</v>
      </c>
      <c r="E246" s="38" t="s">
        <v>387</v>
      </c>
    </row>
    <row r="247" spans="1:5" ht="102">
      <c r="A247" t="s">
        <v>53</v>
      </c>
      <c r="E247" s="36" t="s">
        <v>388</v>
      </c>
    </row>
  </sheetData>
  <sheetProtection sheet="1" objects="1" scenarios="1"/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91"/>
  <sheetViews>
    <sheetView workbookViewId="0" topLeftCell="A1">
      <pane ySplit="8" topLeftCell="A9" activePane="bottomLeft" state="frozen"/>
      <selection pane="topLeft" activeCell="A1" sqref="A1"/>
      <selection pane="bottomLeft" activeCell="A9" sqref="A9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0+O9+O22+O111+O120+O145+O214+O247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389</v>
      </c>
      <c s="39">
        <f>0+I9+I22+I111+I120+I145+I214+I247</f>
      </c>
      <c r="O3" t="s">
        <v>19</v>
      </c>
      <c t="s">
        <v>23</v>
      </c>
    </row>
    <row r="4" spans="1:16" ht="15" customHeight="1">
      <c r="A4" t="s">
        <v>17</v>
      </c>
      <c s="12" t="s">
        <v>92</v>
      </c>
      <c s="13" t="s">
        <v>93</v>
      </c>
      <c s="1"/>
      <c s="14" t="s">
        <v>94</v>
      </c>
      <c s="1"/>
      <c s="1"/>
      <c s="11"/>
      <c s="11"/>
      <c r="O4" t="s">
        <v>20</v>
      </c>
      <c t="s">
        <v>23</v>
      </c>
    </row>
    <row r="5" spans="1:16" ht="12.75" customHeight="1">
      <c r="A5" t="s">
        <v>95</v>
      </c>
      <c s="16" t="s">
        <v>18</v>
      </c>
      <c s="17" t="s">
        <v>389</v>
      </c>
      <c s="6"/>
      <c s="18" t="s">
        <v>390</v>
      </c>
      <c s="6"/>
      <c s="6"/>
      <c s="6"/>
      <c s="6"/>
      <c r="O5" t="s">
        <v>21</v>
      </c>
      <c t="s">
        <v>23</v>
      </c>
    </row>
    <row r="6" spans="1:9" ht="12.75" customHeight="1">
      <c r="A6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</row>
    <row r="7" spans="1:9" ht="12.75" customHeight="1">
      <c r="A7" s="15"/>
      <c s="15"/>
      <c s="15"/>
      <c s="15"/>
      <c s="15"/>
      <c s="15"/>
      <c s="15"/>
      <c s="15" t="s">
        <v>39</v>
      </c>
      <c s="15" t="s">
        <v>41</v>
      </c>
    </row>
    <row r="8" spans="1:9" ht="12.75" customHeight="1">
      <c r="A8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9" spans="1:18" ht="12.75" customHeight="1">
      <c r="A9" s="19" t="s">
        <v>43</v>
      </c>
      <c s="19"/>
      <c s="26" t="s">
        <v>27</v>
      </c>
      <c s="19"/>
      <c s="27" t="s">
        <v>44</v>
      </c>
      <c s="19"/>
      <c s="19"/>
      <c s="19"/>
      <c s="28">
        <f>0+Q9</f>
      </c>
      <c r="O9">
        <f>0+R9</f>
      </c>
      <c r="Q9">
        <f>0+I10+I14+I18</f>
      </c>
      <c>
        <f>0+O10+O14+O18</f>
      </c>
    </row>
    <row r="10" spans="1:16" ht="12.75">
      <c r="A10" s="25" t="s">
        <v>45</v>
      </c>
      <c s="29" t="s">
        <v>29</v>
      </c>
      <c s="29" t="s">
        <v>99</v>
      </c>
      <c s="25" t="s">
        <v>47</v>
      </c>
      <c s="30" t="s">
        <v>100</v>
      </c>
      <c s="31" t="s">
        <v>101</v>
      </c>
      <c s="32">
        <v>1212.77</v>
      </c>
      <c s="33">
        <v>0</v>
      </c>
      <c s="34">
        <f>ROUND(ROUND(H10,2)*ROUND(G10,3),2)</f>
      </c>
      <c r="O10">
        <f>(I10*21)/100</f>
      </c>
      <c t="s">
        <v>23</v>
      </c>
    </row>
    <row r="11" spans="1:5" ht="12.75">
      <c r="A11" s="35" t="s">
        <v>50</v>
      </c>
      <c r="E11" s="36" t="s">
        <v>102</v>
      </c>
    </row>
    <row r="12" spans="1:5" ht="140.25">
      <c r="A12" s="37" t="s">
        <v>52</v>
      </c>
      <c r="E12" s="38" t="s">
        <v>392</v>
      </c>
    </row>
    <row r="13" spans="1:5" ht="51">
      <c r="A13" t="s">
        <v>53</v>
      </c>
      <c r="E13" s="36" t="s">
        <v>104</v>
      </c>
    </row>
    <row r="14" spans="1:16" ht="12.75">
      <c r="A14" s="25" t="s">
        <v>45</v>
      </c>
      <c s="29" t="s">
        <v>23</v>
      </c>
      <c s="29" t="s">
        <v>105</v>
      </c>
      <c s="25" t="s">
        <v>47</v>
      </c>
      <c s="30" t="s">
        <v>106</v>
      </c>
      <c s="31" t="s">
        <v>101</v>
      </c>
      <c s="32">
        <v>8.71</v>
      </c>
      <c s="33">
        <v>0</v>
      </c>
      <c s="34">
        <f>ROUND(ROUND(H14,2)*ROUND(G14,3),2)</f>
      </c>
      <c r="O14">
        <f>(I14*21)/100</f>
      </c>
      <c t="s">
        <v>23</v>
      </c>
    </row>
    <row r="15" spans="1:5" ht="12.75">
      <c r="A15" s="35" t="s">
        <v>50</v>
      </c>
      <c r="E15" s="36" t="s">
        <v>393</v>
      </c>
    </row>
    <row r="16" spans="1:5" ht="102">
      <c r="A16" s="37" t="s">
        <v>52</v>
      </c>
      <c r="E16" s="38" t="s">
        <v>394</v>
      </c>
    </row>
    <row r="17" spans="1:5" ht="51">
      <c r="A17" t="s">
        <v>53</v>
      </c>
      <c r="E17" s="36" t="s">
        <v>104</v>
      </c>
    </row>
    <row r="18" spans="1:16" ht="12.75">
      <c r="A18" s="25" t="s">
        <v>45</v>
      </c>
      <c s="29" t="s">
        <v>22</v>
      </c>
      <c s="29" t="s">
        <v>109</v>
      </c>
      <c s="25" t="s">
        <v>47</v>
      </c>
      <c s="30" t="s">
        <v>110</v>
      </c>
      <c s="31" t="s">
        <v>101</v>
      </c>
      <c s="32">
        <v>111.1</v>
      </c>
      <c s="33">
        <v>0</v>
      </c>
      <c s="34">
        <f>ROUND(ROUND(H18,2)*ROUND(G18,3),2)</f>
      </c>
      <c r="O18">
        <f>(I18*21)/100</f>
      </c>
      <c t="s">
        <v>23</v>
      </c>
    </row>
    <row r="19" spans="1:5" ht="12.75">
      <c r="A19" s="35" t="s">
        <v>50</v>
      </c>
      <c r="E19" s="36" t="s">
        <v>111</v>
      </c>
    </row>
    <row r="20" spans="1:5" ht="12.75">
      <c r="A20" s="37" t="s">
        <v>52</v>
      </c>
      <c r="E20" s="38" t="s">
        <v>395</v>
      </c>
    </row>
    <row r="21" spans="1:5" ht="51">
      <c r="A21" t="s">
        <v>53</v>
      </c>
      <c r="E21" s="36" t="s">
        <v>104</v>
      </c>
    </row>
    <row r="22" spans="1:18" ht="12.75" customHeight="1">
      <c r="A22" s="6" t="s">
        <v>43</v>
      </c>
      <c s="6"/>
      <c s="43" t="s">
        <v>29</v>
      </c>
      <c s="6"/>
      <c s="27" t="s">
        <v>113</v>
      </c>
      <c s="6"/>
      <c s="6"/>
      <c s="6"/>
      <c s="44">
        <f>0+Q22</f>
      </c>
      <c r="O22">
        <f>0+R22</f>
      </c>
      <c r="Q22">
        <f>0+I23+I27+I31+I35+I39+I43+I47+I51+I55+I59+I63+I67+I71+I75+I79+I83+I87+I91+I95+I99+I103+I107</f>
      </c>
      <c>
        <f>0+O23+O27+O31+O35+O39+O43+O47+O51+O55+O59+O63+O67+O71+O75+O79+O83+O87+O91+O95+O99+O103+O107</f>
      </c>
    </row>
    <row r="23" spans="1:16" ht="12.75">
      <c r="A23" s="25" t="s">
        <v>45</v>
      </c>
      <c s="29" t="s">
        <v>33</v>
      </c>
      <c s="29" t="s">
        <v>396</v>
      </c>
      <c s="25" t="s">
        <v>47</v>
      </c>
      <c s="30" t="s">
        <v>397</v>
      </c>
      <c s="31" t="s">
        <v>188</v>
      </c>
      <c s="32">
        <v>15</v>
      </c>
      <c s="33">
        <v>0</v>
      </c>
      <c s="34">
        <f>ROUND(ROUND(H23,2)*ROUND(G23,3),2)</f>
      </c>
      <c r="O23">
        <f>(I23*21)/100</f>
      </c>
      <c t="s">
        <v>23</v>
      </c>
    </row>
    <row r="24" spans="1:5" ht="25.5">
      <c r="A24" s="35" t="s">
        <v>50</v>
      </c>
      <c r="E24" s="36" t="s">
        <v>398</v>
      </c>
    </row>
    <row r="25" spans="1:5" ht="25.5">
      <c r="A25" s="37" t="s">
        <v>52</v>
      </c>
      <c r="E25" s="38" t="s">
        <v>399</v>
      </c>
    </row>
    <row r="26" spans="1:5" ht="76.5">
      <c r="A26" t="s">
        <v>53</v>
      </c>
      <c r="E26" s="36" t="s">
        <v>400</v>
      </c>
    </row>
    <row r="27" spans="1:16" ht="25.5">
      <c r="A27" s="25" t="s">
        <v>45</v>
      </c>
      <c s="29" t="s">
        <v>35</v>
      </c>
      <c s="29" t="s">
        <v>401</v>
      </c>
      <c s="25" t="s">
        <v>47</v>
      </c>
      <c s="30" t="s">
        <v>402</v>
      </c>
      <c s="31" t="s">
        <v>101</v>
      </c>
      <c s="32">
        <v>58.2</v>
      </c>
      <c s="33">
        <v>0</v>
      </c>
      <c s="34">
        <f>ROUND(ROUND(H27,2)*ROUND(G27,3),2)</f>
      </c>
      <c r="O27">
        <f>(I27*21)/100</f>
      </c>
      <c t="s">
        <v>23</v>
      </c>
    </row>
    <row r="28" spans="1:5" ht="25.5">
      <c r="A28" s="35" t="s">
        <v>50</v>
      </c>
      <c r="E28" s="36" t="s">
        <v>116</v>
      </c>
    </row>
    <row r="29" spans="1:5" ht="25.5">
      <c r="A29" s="37" t="s">
        <v>52</v>
      </c>
      <c r="E29" s="38" t="s">
        <v>403</v>
      </c>
    </row>
    <row r="30" spans="1:5" ht="89.25">
      <c r="A30" t="s">
        <v>53</v>
      </c>
      <c r="E30" s="36" t="s">
        <v>118</v>
      </c>
    </row>
    <row r="31" spans="1:16" ht="12.75">
      <c r="A31" s="25" t="s">
        <v>45</v>
      </c>
      <c s="29" t="s">
        <v>37</v>
      </c>
      <c s="29" t="s">
        <v>114</v>
      </c>
      <c s="25" t="s">
        <v>47</v>
      </c>
      <c s="30" t="s">
        <v>115</v>
      </c>
      <c s="31" t="s">
        <v>101</v>
      </c>
      <c s="32">
        <v>444.4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25.5">
      <c r="A32" s="35" t="s">
        <v>50</v>
      </c>
      <c r="E32" s="36" t="s">
        <v>116</v>
      </c>
    </row>
    <row r="33" spans="1:5" ht="25.5">
      <c r="A33" s="37" t="s">
        <v>52</v>
      </c>
      <c r="E33" s="38" t="s">
        <v>404</v>
      </c>
    </row>
    <row r="34" spans="1:5" ht="89.25">
      <c r="A34" t="s">
        <v>53</v>
      </c>
      <c r="E34" s="36" t="s">
        <v>118</v>
      </c>
    </row>
    <row r="35" spans="1:16" ht="25.5">
      <c r="A35" s="25" t="s">
        <v>45</v>
      </c>
      <c s="29" t="s">
        <v>72</v>
      </c>
      <c s="29" t="s">
        <v>405</v>
      </c>
      <c s="25" t="s">
        <v>47</v>
      </c>
      <c s="30" t="s">
        <v>406</v>
      </c>
      <c s="31" t="s">
        <v>101</v>
      </c>
      <c s="32">
        <v>2.7</v>
      </c>
      <c s="33">
        <v>0</v>
      </c>
      <c s="34">
        <f>ROUND(ROUND(H35,2)*ROUND(G35,3),2)</f>
      </c>
      <c r="O35">
        <f>(I35*21)/100</f>
      </c>
      <c t="s">
        <v>23</v>
      </c>
    </row>
    <row r="36" spans="1:5" ht="25.5">
      <c r="A36" s="35" t="s">
        <v>50</v>
      </c>
      <c r="E36" s="36" t="s">
        <v>116</v>
      </c>
    </row>
    <row r="37" spans="1:5" ht="25.5">
      <c r="A37" s="37" t="s">
        <v>52</v>
      </c>
      <c r="E37" s="38" t="s">
        <v>407</v>
      </c>
    </row>
    <row r="38" spans="1:5" ht="89.25">
      <c r="A38" t="s">
        <v>53</v>
      </c>
      <c r="E38" s="36" t="s">
        <v>118</v>
      </c>
    </row>
    <row r="39" spans="1:16" ht="12.75">
      <c r="A39" s="25" t="s">
        <v>45</v>
      </c>
      <c s="29" t="s">
        <v>76</v>
      </c>
      <c s="29" t="s">
        <v>119</v>
      </c>
      <c s="25" t="s">
        <v>47</v>
      </c>
      <c s="30" t="s">
        <v>120</v>
      </c>
      <c s="31" t="s">
        <v>101</v>
      </c>
      <c s="32">
        <v>0.9</v>
      </c>
      <c s="33">
        <v>0</v>
      </c>
      <c s="34">
        <f>ROUND(ROUND(H39,2)*ROUND(G39,3),2)</f>
      </c>
      <c r="O39">
        <f>(I39*21)/100</f>
      </c>
      <c t="s">
        <v>23</v>
      </c>
    </row>
    <row r="40" spans="1:5" ht="25.5">
      <c r="A40" s="35" t="s">
        <v>50</v>
      </c>
      <c r="E40" s="36" t="s">
        <v>116</v>
      </c>
    </row>
    <row r="41" spans="1:5" ht="25.5">
      <c r="A41" s="37" t="s">
        <v>52</v>
      </c>
      <c r="E41" s="38" t="s">
        <v>408</v>
      </c>
    </row>
    <row r="42" spans="1:5" ht="89.25">
      <c r="A42" t="s">
        <v>53</v>
      </c>
      <c r="E42" s="36" t="s">
        <v>118</v>
      </c>
    </row>
    <row r="43" spans="1:16" ht="12.75">
      <c r="A43" s="25" t="s">
        <v>45</v>
      </c>
      <c s="29" t="s">
        <v>40</v>
      </c>
      <c s="29" t="s">
        <v>122</v>
      </c>
      <c s="25" t="s">
        <v>47</v>
      </c>
      <c s="30" t="s">
        <v>123</v>
      </c>
      <c s="31" t="s">
        <v>101</v>
      </c>
      <c s="32">
        <v>6.9</v>
      </c>
      <c s="33">
        <v>0</v>
      </c>
      <c s="34">
        <f>ROUND(ROUND(H43,2)*ROUND(G43,3),2)</f>
      </c>
      <c r="O43">
        <f>(I43*21)/100</f>
      </c>
      <c t="s">
        <v>23</v>
      </c>
    </row>
    <row r="44" spans="1:5" ht="25.5">
      <c r="A44" s="35" t="s">
        <v>50</v>
      </c>
      <c r="E44" s="36" t="s">
        <v>116</v>
      </c>
    </row>
    <row r="45" spans="1:5" ht="25.5">
      <c r="A45" s="37" t="s">
        <v>52</v>
      </c>
      <c r="E45" s="38" t="s">
        <v>409</v>
      </c>
    </row>
    <row r="46" spans="1:5" ht="89.25">
      <c r="A46" t="s">
        <v>53</v>
      </c>
      <c r="E46" s="36" t="s">
        <v>118</v>
      </c>
    </row>
    <row r="47" spans="1:16" ht="12.75">
      <c r="A47" s="25" t="s">
        <v>45</v>
      </c>
      <c s="29" t="s">
        <v>42</v>
      </c>
      <c s="29" t="s">
        <v>129</v>
      </c>
      <c s="25" t="s">
        <v>47</v>
      </c>
      <c s="30" t="s">
        <v>130</v>
      </c>
      <c s="31" t="s">
        <v>127</v>
      </c>
      <c s="32">
        <v>28</v>
      </c>
      <c s="33">
        <v>0</v>
      </c>
      <c s="34">
        <f>ROUND(ROUND(H47,2)*ROUND(G47,3),2)</f>
      </c>
      <c r="O47">
        <f>(I47*21)/100</f>
      </c>
      <c t="s">
        <v>23</v>
      </c>
    </row>
    <row r="48" spans="1:5" ht="25.5">
      <c r="A48" s="35" t="s">
        <v>50</v>
      </c>
      <c r="E48" s="36" t="s">
        <v>116</v>
      </c>
    </row>
    <row r="49" spans="1:5" ht="25.5">
      <c r="A49" s="37" t="s">
        <v>52</v>
      </c>
      <c r="E49" s="38" t="s">
        <v>410</v>
      </c>
    </row>
    <row r="50" spans="1:5" ht="89.25">
      <c r="A50" t="s">
        <v>53</v>
      </c>
      <c r="E50" s="36" t="s">
        <v>118</v>
      </c>
    </row>
    <row r="51" spans="1:16" ht="12.75">
      <c r="A51" s="25" t="s">
        <v>45</v>
      </c>
      <c s="29" t="s">
        <v>88</v>
      </c>
      <c s="29" t="s">
        <v>132</v>
      </c>
      <c s="25" t="s">
        <v>47</v>
      </c>
      <c s="30" t="s">
        <v>133</v>
      </c>
      <c s="31" t="s">
        <v>127</v>
      </c>
      <c s="32">
        <v>11</v>
      </c>
      <c s="33">
        <v>0</v>
      </c>
      <c s="34">
        <f>ROUND(ROUND(H51,2)*ROUND(G51,3),2)</f>
      </c>
      <c r="O51">
        <f>(I51*21)/100</f>
      </c>
      <c t="s">
        <v>23</v>
      </c>
    </row>
    <row r="52" spans="1:5" ht="25.5">
      <c r="A52" s="35" t="s">
        <v>50</v>
      </c>
      <c r="E52" s="36" t="s">
        <v>116</v>
      </c>
    </row>
    <row r="53" spans="1:5" ht="25.5">
      <c r="A53" s="37" t="s">
        <v>52</v>
      </c>
      <c r="E53" s="38" t="s">
        <v>411</v>
      </c>
    </row>
    <row r="54" spans="1:5" ht="89.25">
      <c r="A54" t="s">
        <v>53</v>
      </c>
      <c r="E54" s="36" t="s">
        <v>118</v>
      </c>
    </row>
    <row r="55" spans="1:16" ht="12.75">
      <c r="A55" s="25" t="s">
        <v>45</v>
      </c>
      <c s="29" t="s">
        <v>145</v>
      </c>
      <c s="29" t="s">
        <v>135</v>
      </c>
      <c s="25" t="s">
        <v>240</v>
      </c>
      <c s="30" t="s">
        <v>136</v>
      </c>
      <c s="31" t="s">
        <v>101</v>
      </c>
      <c s="32">
        <v>9.4</v>
      </c>
      <c s="33">
        <v>0</v>
      </c>
      <c s="34">
        <f>ROUND(ROUND(H55,2)*ROUND(G55,3),2)</f>
      </c>
      <c r="O55">
        <f>(I55*21)/100</f>
      </c>
      <c t="s">
        <v>23</v>
      </c>
    </row>
    <row r="56" spans="1:5" ht="25.5">
      <c r="A56" s="35" t="s">
        <v>50</v>
      </c>
      <c r="E56" s="36" t="s">
        <v>137</v>
      </c>
    </row>
    <row r="57" spans="1:5" ht="25.5">
      <c r="A57" s="37" t="s">
        <v>52</v>
      </c>
      <c r="E57" s="38" t="s">
        <v>412</v>
      </c>
    </row>
    <row r="58" spans="1:5" ht="63.75">
      <c r="A58" t="s">
        <v>53</v>
      </c>
      <c r="E58" s="36" t="s">
        <v>139</v>
      </c>
    </row>
    <row r="59" spans="1:16" ht="12.75">
      <c r="A59" s="25" t="s">
        <v>45</v>
      </c>
      <c s="29" t="s">
        <v>151</v>
      </c>
      <c s="29" t="s">
        <v>135</v>
      </c>
      <c s="25" t="s">
        <v>244</v>
      </c>
      <c s="30" t="s">
        <v>136</v>
      </c>
      <c s="31" t="s">
        <v>101</v>
      </c>
      <c s="32">
        <v>31.2</v>
      </c>
      <c s="33">
        <v>0</v>
      </c>
      <c s="34">
        <f>ROUND(ROUND(H59,2)*ROUND(G59,3),2)</f>
      </c>
      <c r="O59">
        <f>(I59*21)/100</f>
      </c>
      <c t="s">
        <v>23</v>
      </c>
    </row>
    <row r="60" spans="1:5" ht="25.5">
      <c r="A60" s="35" t="s">
        <v>50</v>
      </c>
      <c r="E60" s="36" t="s">
        <v>413</v>
      </c>
    </row>
    <row r="61" spans="1:5" ht="25.5">
      <c r="A61" s="37" t="s">
        <v>52</v>
      </c>
      <c r="E61" s="38" t="s">
        <v>414</v>
      </c>
    </row>
    <row r="62" spans="1:5" ht="63.75">
      <c r="A62" t="s">
        <v>53</v>
      </c>
      <c r="E62" s="36" t="s">
        <v>139</v>
      </c>
    </row>
    <row r="63" spans="1:16" ht="12.75">
      <c r="A63" s="25" t="s">
        <v>45</v>
      </c>
      <c s="29" t="s">
        <v>157</v>
      </c>
      <c s="29" t="s">
        <v>140</v>
      </c>
      <c s="25" t="s">
        <v>47</v>
      </c>
      <c s="30" t="s">
        <v>141</v>
      </c>
      <c s="31" t="s">
        <v>101</v>
      </c>
      <c s="32">
        <v>749.3</v>
      </c>
      <c s="33">
        <v>0</v>
      </c>
      <c s="34">
        <f>ROUND(ROUND(H63,2)*ROUND(G63,3),2)</f>
      </c>
      <c r="O63">
        <f>(I63*21)/100</f>
      </c>
      <c t="s">
        <v>23</v>
      </c>
    </row>
    <row r="64" spans="1:5" ht="25.5">
      <c r="A64" s="35" t="s">
        <v>50</v>
      </c>
      <c r="E64" s="36" t="s">
        <v>142</v>
      </c>
    </row>
    <row r="65" spans="1:5" ht="102">
      <c r="A65" s="37" t="s">
        <v>52</v>
      </c>
      <c r="E65" s="38" t="s">
        <v>415</v>
      </c>
    </row>
    <row r="66" spans="1:5" ht="395.25">
      <c r="A66" t="s">
        <v>53</v>
      </c>
      <c r="E66" s="36" t="s">
        <v>144</v>
      </c>
    </row>
    <row r="67" spans="1:16" ht="12.75">
      <c r="A67" s="25" t="s">
        <v>45</v>
      </c>
      <c s="29" t="s">
        <v>161</v>
      </c>
      <c s="29" t="s">
        <v>146</v>
      </c>
      <c s="25" t="s">
        <v>47</v>
      </c>
      <c s="30" t="s">
        <v>147</v>
      </c>
      <c s="31" t="s">
        <v>101</v>
      </c>
      <c s="32">
        <v>9.4</v>
      </c>
      <c s="33">
        <v>0</v>
      </c>
      <c s="34">
        <f>ROUND(ROUND(H67,2)*ROUND(G67,3),2)</f>
      </c>
      <c r="O67">
        <f>(I67*21)/100</f>
      </c>
      <c t="s">
        <v>23</v>
      </c>
    </row>
    <row r="68" spans="1:5" ht="12.75">
      <c r="A68" s="35" t="s">
        <v>50</v>
      </c>
      <c r="E68" s="36" t="s">
        <v>148</v>
      </c>
    </row>
    <row r="69" spans="1:5" ht="25.5">
      <c r="A69" s="37" t="s">
        <v>52</v>
      </c>
      <c r="E69" s="38" t="s">
        <v>416</v>
      </c>
    </row>
    <row r="70" spans="1:5" ht="318.75">
      <c r="A70" t="s">
        <v>53</v>
      </c>
      <c r="E70" s="36" t="s">
        <v>150</v>
      </c>
    </row>
    <row r="71" spans="1:16" ht="12.75">
      <c r="A71" s="25" t="s">
        <v>45</v>
      </c>
      <c s="29" t="s">
        <v>167</v>
      </c>
      <c s="29" t="s">
        <v>152</v>
      </c>
      <c s="25" t="s">
        <v>47</v>
      </c>
      <c s="30" t="s">
        <v>153</v>
      </c>
      <c s="31" t="s">
        <v>101</v>
      </c>
      <c s="32">
        <v>14.4</v>
      </c>
      <c s="33">
        <v>0</v>
      </c>
      <c s="34">
        <f>ROUND(ROUND(H71,2)*ROUND(G71,3),2)</f>
      </c>
      <c r="O71">
        <f>(I71*21)/100</f>
      </c>
      <c t="s">
        <v>23</v>
      </c>
    </row>
    <row r="72" spans="1:5" ht="25.5">
      <c r="A72" s="35" t="s">
        <v>50</v>
      </c>
      <c r="E72" s="36" t="s">
        <v>154</v>
      </c>
    </row>
    <row r="73" spans="1:5" ht="25.5">
      <c r="A73" s="37" t="s">
        <v>52</v>
      </c>
      <c r="E73" s="38" t="s">
        <v>417</v>
      </c>
    </row>
    <row r="74" spans="1:5" ht="344.25">
      <c r="A74" t="s">
        <v>53</v>
      </c>
      <c r="E74" s="36" t="s">
        <v>156</v>
      </c>
    </row>
    <row r="75" spans="1:16" ht="12.75">
      <c r="A75" s="25" t="s">
        <v>45</v>
      </c>
      <c s="29" t="s">
        <v>173</v>
      </c>
      <c s="29" t="s">
        <v>158</v>
      </c>
      <c s="25" t="s">
        <v>47</v>
      </c>
      <c s="30" t="s">
        <v>159</v>
      </c>
      <c s="31" t="s">
        <v>101</v>
      </c>
      <c s="32">
        <v>18.9</v>
      </c>
      <c s="33">
        <v>0</v>
      </c>
      <c s="34">
        <f>ROUND(ROUND(H75,2)*ROUND(G75,3),2)</f>
      </c>
      <c r="O75">
        <f>(I75*21)/100</f>
      </c>
      <c t="s">
        <v>23</v>
      </c>
    </row>
    <row r="76" spans="1:5" ht="25.5">
      <c r="A76" s="35" t="s">
        <v>50</v>
      </c>
      <c r="E76" s="36" t="s">
        <v>154</v>
      </c>
    </row>
    <row r="77" spans="1:5" ht="25.5">
      <c r="A77" s="37" t="s">
        <v>52</v>
      </c>
      <c r="E77" s="38" t="s">
        <v>418</v>
      </c>
    </row>
    <row r="78" spans="1:5" ht="344.25">
      <c r="A78" t="s">
        <v>53</v>
      </c>
      <c r="E78" s="36" t="s">
        <v>156</v>
      </c>
    </row>
    <row r="79" spans="1:16" ht="12.75">
      <c r="A79" s="25" t="s">
        <v>45</v>
      </c>
      <c s="29" t="s">
        <v>179</v>
      </c>
      <c s="29" t="s">
        <v>162</v>
      </c>
      <c s="25" t="s">
        <v>47</v>
      </c>
      <c s="30" t="s">
        <v>163</v>
      </c>
      <c s="31" t="s">
        <v>101</v>
      </c>
      <c s="32">
        <v>823.2</v>
      </c>
      <c s="33">
        <v>0</v>
      </c>
      <c s="34">
        <f>ROUND(ROUND(H79,2)*ROUND(G79,3),2)</f>
      </c>
      <c r="O79">
        <f>(I79*21)/100</f>
      </c>
      <c t="s">
        <v>23</v>
      </c>
    </row>
    <row r="80" spans="1:5" ht="12.75">
      <c r="A80" s="35" t="s">
        <v>50</v>
      </c>
      <c r="E80" s="36" t="s">
        <v>164</v>
      </c>
    </row>
    <row r="81" spans="1:5" ht="114.75">
      <c r="A81" s="37" t="s">
        <v>52</v>
      </c>
      <c r="E81" s="38" t="s">
        <v>419</v>
      </c>
    </row>
    <row r="82" spans="1:5" ht="216.75">
      <c r="A82" t="s">
        <v>53</v>
      </c>
      <c r="E82" s="36" t="s">
        <v>166</v>
      </c>
    </row>
    <row r="83" spans="1:16" ht="12.75">
      <c r="A83" s="25" t="s">
        <v>45</v>
      </c>
      <c s="29" t="s">
        <v>185</v>
      </c>
      <c s="29" t="s">
        <v>168</v>
      </c>
      <c s="25" t="s">
        <v>47</v>
      </c>
      <c s="30" t="s">
        <v>169</v>
      </c>
      <c s="31" t="s">
        <v>101</v>
      </c>
      <c s="32">
        <v>13.8</v>
      </c>
      <c s="33">
        <v>0</v>
      </c>
      <c s="34">
        <f>ROUND(ROUND(H83,2)*ROUND(G83,3),2)</f>
      </c>
      <c r="O83">
        <f>(I83*21)/100</f>
      </c>
      <c t="s">
        <v>23</v>
      </c>
    </row>
    <row r="84" spans="1:5" ht="12.75">
      <c r="A84" s="35" t="s">
        <v>50</v>
      </c>
      <c r="E84" s="36" t="s">
        <v>170</v>
      </c>
    </row>
    <row r="85" spans="1:5" ht="25.5">
      <c r="A85" s="37" t="s">
        <v>52</v>
      </c>
      <c r="E85" s="38" t="s">
        <v>420</v>
      </c>
    </row>
    <row r="86" spans="1:5" ht="267.75">
      <c r="A86" t="s">
        <v>53</v>
      </c>
      <c r="E86" s="36" t="s">
        <v>172</v>
      </c>
    </row>
    <row r="87" spans="1:16" ht="12.75">
      <c r="A87" s="25" t="s">
        <v>45</v>
      </c>
      <c s="29" t="s">
        <v>191</v>
      </c>
      <c s="29" t="s">
        <v>174</v>
      </c>
      <c s="25" t="s">
        <v>47</v>
      </c>
      <c s="30" t="s">
        <v>175</v>
      </c>
      <c s="31" t="s">
        <v>101</v>
      </c>
      <c s="32">
        <v>18</v>
      </c>
      <c s="33">
        <v>0</v>
      </c>
      <c s="34">
        <f>ROUND(ROUND(H87,2)*ROUND(G87,3),2)</f>
      </c>
      <c r="O87">
        <f>(I87*21)/100</f>
      </c>
      <c t="s">
        <v>23</v>
      </c>
    </row>
    <row r="88" spans="1:5" ht="12.75">
      <c r="A88" s="35" t="s">
        <v>50</v>
      </c>
      <c r="E88" s="36" t="s">
        <v>176</v>
      </c>
    </row>
    <row r="89" spans="1:5" ht="89.25">
      <c r="A89" s="37" t="s">
        <v>52</v>
      </c>
      <c r="E89" s="38" t="s">
        <v>421</v>
      </c>
    </row>
    <row r="90" spans="1:5" ht="255">
      <c r="A90" t="s">
        <v>53</v>
      </c>
      <c r="E90" s="36" t="s">
        <v>178</v>
      </c>
    </row>
    <row r="91" spans="1:16" ht="12.75">
      <c r="A91" s="25" t="s">
        <v>45</v>
      </c>
      <c s="29" t="s">
        <v>197</v>
      </c>
      <c s="29" t="s">
        <v>180</v>
      </c>
      <c s="25" t="s">
        <v>240</v>
      </c>
      <c s="30" t="s">
        <v>181</v>
      </c>
      <c s="31" t="s">
        <v>101</v>
      </c>
      <c s="32">
        <v>7.36</v>
      </c>
      <c s="33">
        <v>0</v>
      </c>
      <c s="34">
        <f>ROUND(ROUND(H91,2)*ROUND(G91,3),2)</f>
      </c>
      <c r="O91">
        <f>(I91*21)/100</f>
      </c>
      <c t="s">
        <v>23</v>
      </c>
    </row>
    <row r="92" spans="1:5" ht="25.5">
      <c r="A92" s="35" t="s">
        <v>50</v>
      </c>
      <c r="E92" s="36" t="s">
        <v>182</v>
      </c>
    </row>
    <row r="93" spans="1:5" ht="25.5">
      <c r="A93" s="37" t="s">
        <v>52</v>
      </c>
      <c r="E93" s="38" t="s">
        <v>422</v>
      </c>
    </row>
    <row r="94" spans="1:5" ht="331.5">
      <c r="A94" t="s">
        <v>53</v>
      </c>
      <c r="E94" s="36" t="s">
        <v>184</v>
      </c>
    </row>
    <row r="95" spans="1:16" ht="12.75">
      <c r="A95" s="25" t="s">
        <v>45</v>
      </c>
      <c s="29" t="s">
        <v>203</v>
      </c>
      <c s="29" t="s">
        <v>180</v>
      </c>
      <c s="25" t="s">
        <v>244</v>
      </c>
      <c s="30" t="s">
        <v>181</v>
      </c>
      <c s="31" t="s">
        <v>101</v>
      </c>
      <c s="32">
        <v>0.98</v>
      </c>
      <c s="33">
        <v>0</v>
      </c>
      <c s="34">
        <f>ROUND(ROUND(H95,2)*ROUND(G95,3),2)</f>
      </c>
      <c r="O95">
        <f>(I95*21)/100</f>
      </c>
      <c t="s">
        <v>23</v>
      </c>
    </row>
    <row r="96" spans="1:5" ht="25.5">
      <c r="A96" s="35" t="s">
        <v>50</v>
      </c>
      <c r="E96" s="36" t="s">
        <v>423</v>
      </c>
    </row>
    <row r="97" spans="1:5" ht="25.5">
      <c r="A97" s="37" t="s">
        <v>52</v>
      </c>
      <c r="E97" s="38" t="s">
        <v>424</v>
      </c>
    </row>
    <row r="98" spans="1:5" ht="331.5">
      <c r="A98" t="s">
        <v>53</v>
      </c>
      <c r="E98" s="36" t="s">
        <v>184</v>
      </c>
    </row>
    <row r="99" spans="1:16" ht="12.75">
      <c r="A99" s="25" t="s">
        <v>45</v>
      </c>
      <c s="29" t="s">
        <v>210</v>
      </c>
      <c s="29" t="s">
        <v>425</v>
      </c>
      <c s="25" t="s">
        <v>47</v>
      </c>
      <c s="30" t="s">
        <v>426</v>
      </c>
      <c s="31" t="s">
        <v>188</v>
      </c>
      <c s="32">
        <v>38</v>
      </c>
      <c s="33">
        <v>0</v>
      </c>
      <c s="34">
        <f>ROUND(ROUND(H99,2)*ROUND(G99,3),2)</f>
      </c>
      <c r="O99">
        <f>(I99*21)/100</f>
      </c>
      <c t="s">
        <v>23</v>
      </c>
    </row>
    <row r="100" spans="1:5" ht="12.75">
      <c r="A100" s="35" t="s">
        <v>50</v>
      </c>
      <c r="E100" s="36" t="s">
        <v>170</v>
      </c>
    </row>
    <row r="101" spans="1:5" ht="12.75">
      <c r="A101" s="37" t="s">
        <v>52</v>
      </c>
      <c r="E101" s="38" t="s">
        <v>427</v>
      </c>
    </row>
    <row r="102" spans="1:5" ht="63.75">
      <c r="A102" t="s">
        <v>53</v>
      </c>
      <c r="E102" s="36" t="s">
        <v>428</v>
      </c>
    </row>
    <row r="103" spans="1:16" ht="12.75">
      <c r="A103" s="25" t="s">
        <v>45</v>
      </c>
      <c s="29" t="s">
        <v>216</v>
      </c>
      <c s="29" t="s">
        <v>186</v>
      </c>
      <c s="25" t="s">
        <v>47</v>
      </c>
      <c s="30" t="s">
        <v>187</v>
      </c>
      <c s="31" t="s">
        <v>188</v>
      </c>
      <c s="32">
        <v>56</v>
      </c>
      <c s="33">
        <v>0</v>
      </c>
      <c s="34">
        <f>ROUND(ROUND(H103,2)*ROUND(G103,3),2)</f>
      </c>
      <c r="O103">
        <f>(I103*21)/100</f>
      </c>
      <c t="s">
        <v>23</v>
      </c>
    </row>
    <row r="104" spans="1:5" ht="12.75">
      <c r="A104" s="35" t="s">
        <v>50</v>
      </c>
      <c r="E104" s="36" t="s">
        <v>170</v>
      </c>
    </row>
    <row r="105" spans="1:5" ht="12.75">
      <c r="A105" s="37" t="s">
        <v>52</v>
      </c>
      <c r="E105" s="38" t="s">
        <v>429</v>
      </c>
    </row>
    <row r="106" spans="1:5" ht="63.75">
      <c r="A106" t="s">
        <v>53</v>
      </c>
      <c r="E106" s="36" t="s">
        <v>190</v>
      </c>
    </row>
    <row r="107" spans="1:16" ht="12.75">
      <c r="A107" s="25" t="s">
        <v>45</v>
      </c>
      <c s="29" t="s">
        <v>222</v>
      </c>
      <c s="29" t="s">
        <v>192</v>
      </c>
      <c s="25" t="s">
        <v>47</v>
      </c>
      <c s="30" t="s">
        <v>193</v>
      </c>
      <c s="31" t="s">
        <v>188</v>
      </c>
      <c s="32">
        <v>94</v>
      </c>
      <c s="33">
        <v>0</v>
      </c>
      <c s="34">
        <f>ROUND(ROUND(H107,2)*ROUND(G107,3),2)</f>
      </c>
      <c r="O107">
        <f>(I107*21)/100</f>
      </c>
      <c t="s">
        <v>23</v>
      </c>
    </row>
    <row r="108" spans="1:5" ht="12.75">
      <c r="A108" s="35" t="s">
        <v>50</v>
      </c>
      <c r="E108" s="36" t="s">
        <v>170</v>
      </c>
    </row>
    <row r="109" spans="1:5" ht="25.5">
      <c r="A109" s="37" t="s">
        <v>52</v>
      </c>
      <c r="E109" s="38" t="s">
        <v>430</v>
      </c>
    </row>
    <row r="110" spans="1:5" ht="63.75">
      <c r="A110" t="s">
        <v>53</v>
      </c>
      <c r="E110" s="36" t="s">
        <v>195</v>
      </c>
    </row>
    <row r="111" spans="1:18" ht="12.75" customHeight="1">
      <c r="A111" s="6" t="s">
        <v>43</v>
      </c>
      <c s="6"/>
      <c s="43" t="s">
        <v>23</v>
      </c>
      <c s="6"/>
      <c s="27" t="s">
        <v>196</v>
      </c>
      <c s="6"/>
      <c s="6"/>
      <c s="6"/>
      <c s="44">
        <f>0+Q111</f>
      </c>
      <c r="O111">
        <f>0+R111</f>
      </c>
      <c r="Q111">
        <f>0+I112+I116</f>
      </c>
      <c>
        <f>0+O112+O116</f>
      </c>
    </row>
    <row r="112" spans="1:16" ht="12.75">
      <c r="A112" s="25" t="s">
        <v>45</v>
      </c>
      <c s="29" t="s">
        <v>228</v>
      </c>
      <c s="29" t="s">
        <v>198</v>
      </c>
      <c s="25" t="s">
        <v>47</v>
      </c>
      <c s="30" t="s">
        <v>199</v>
      </c>
      <c s="31" t="s">
        <v>188</v>
      </c>
      <c s="32">
        <v>8</v>
      </c>
      <c s="33">
        <v>0</v>
      </c>
      <c s="34">
        <f>ROUND(ROUND(H112,2)*ROUND(G112,3),2)</f>
      </c>
      <c r="O112">
        <f>(I112*21)/100</f>
      </c>
      <c t="s">
        <v>23</v>
      </c>
    </row>
    <row r="113" spans="1:5" ht="25.5">
      <c r="A113" s="35" t="s">
        <v>50</v>
      </c>
      <c r="E113" s="36" t="s">
        <v>200</v>
      </c>
    </row>
    <row r="114" spans="1:5" ht="25.5">
      <c r="A114" s="37" t="s">
        <v>52</v>
      </c>
      <c r="E114" s="38" t="s">
        <v>431</v>
      </c>
    </row>
    <row r="115" spans="1:5" ht="76.5">
      <c r="A115" t="s">
        <v>53</v>
      </c>
      <c r="E115" s="36" t="s">
        <v>202</v>
      </c>
    </row>
    <row r="116" spans="1:16" ht="12.75">
      <c r="A116" s="25" t="s">
        <v>45</v>
      </c>
      <c s="29" t="s">
        <v>233</v>
      </c>
      <c s="29" t="s">
        <v>204</v>
      </c>
      <c s="25" t="s">
        <v>47</v>
      </c>
      <c s="30" t="s">
        <v>205</v>
      </c>
      <c s="31" t="s">
        <v>101</v>
      </c>
      <c s="32">
        <v>304</v>
      </c>
      <c s="33">
        <v>0</v>
      </c>
      <c s="34">
        <f>ROUND(ROUND(H116,2)*ROUND(G116,3),2)</f>
      </c>
      <c r="O116">
        <f>(I116*21)/100</f>
      </c>
      <c t="s">
        <v>23</v>
      </c>
    </row>
    <row r="117" spans="1:5" ht="25.5">
      <c r="A117" s="35" t="s">
        <v>50</v>
      </c>
      <c r="E117" s="36" t="s">
        <v>206</v>
      </c>
    </row>
    <row r="118" spans="1:5" ht="25.5">
      <c r="A118" s="37" t="s">
        <v>52</v>
      </c>
      <c r="E118" s="38" t="s">
        <v>432</v>
      </c>
    </row>
    <row r="119" spans="1:5" ht="76.5">
      <c r="A119" t="s">
        <v>53</v>
      </c>
      <c r="E119" s="36" t="s">
        <v>208</v>
      </c>
    </row>
    <row r="120" spans="1:18" ht="12.75" customHeight="1">
      <c r="A120" s="6" t="s">
        <v>43</v>
      </c>
      <c s="6"/>
      <c s="43" t="s">
        <v>33</v>
      </c>
      <c s="6"/>
      <c s="27" t="s">
        <v>209</v>
      </c>
      <c s="6"/>
      <c s="6"/>
      <c s="6"/>
      <c s="44">
        <f>0+Q120</f>
      </c>
      <c r="O120">
        <f>0+R120</f>
      </c>
      <c r="Q120">
        <f>0+I121+I125+I129+I133+I137+I141</f>
      </c>
      <c>
        <f>0+O121+O125+O129+O133+O137+O141</f>
      </c>
    </row>
    <row r="121" spans="1:16" ht="12.75">
      <c r="A121" s="25" t="s">
        <v>45</v>
      </c>
      <c s="29" t="s">
        <v>238</v>
      </c>
      <c s="29" t="s">
        <v>211</v>
      </c>
      <c s="25" t="s">
        <v>47</v>
      </c>
      <c s="30" t="s">
        <v>212</v>
      </c>
      <c s="31" t="s">
        <v>101</v>
      </c>
      <c s="32">
        <v>0.072</v>
      </c>
      <c s="33">
        <v>0</v>
      </c>
      <c s="34">
        <f>ROUND(ROUND(H121,2)*ROUND(G121,3),2)</f>
      </c>
      <c r="O121">
        <f>(I121*21)/100</f>
      </c>
      <c t="s">
        <v>23</v>
      </c>
    </row>
    <row r="122" spans="1:5" ht="12.75">
      <c r="A122" s="35" t="s">
        <v>50</v>
      </c>
      <c r="E122" s="36" t="s">
        <v>213</v>
      </c>
    </row>
    <row r="123" spans="1:5" ht="38.25">
      <c r="A123" s="37" t="s">
        <v>52</v>
      </c>
      <c r="E123" s="38" t="s">
        <v>433</v>
      </c>
    </row>
    <row r="124" spans="1:5" ht="395.25">
      <c r="A124" t="s">
        <v>53</v>
      </c>
      <c r="E124" s="36" t="s">
        <v>215</v>
      </c>
    </row>
    <row r="125" spans="1:16" ht="12.75">
      <c r="A125" s="25" t="s">
        <v>45</v>
      </c>
      <c s="29" t="s">
        <v>243</v>
      </c>
      <c s="29" t="s">
        <v>434</v>
      </c>
      <c s="25" t="s">
        <v>47</v>
      </c>
      <c s="30" t="s">
        <v>435</v>
      </c>
      <c s="31" t="s">
        <v>101</v>
      </c>
      <c s="32">
        <v>2.525</v>
      </c>
      <c s="33">
        <v>0</v>
      </c>
      <c s="34">
        <f>ROUND(ROUND(H125,2)*ROUND(G125,3),2)</f>
      </c>
      <c r="O125">
        <f>(I125*21)/100</f>
      </c>
      <c t="s">
        <v>23</v>
      </c>
    </row>
    <row r="126" spans="1:5" ht="12.75">
      <c r="A126" s="35" t="s">
        <v>50</v>
      </c>
      <c r="E126" s="36" t="s">
        <v>176</v>
      </c>
    </row>
    <row r="127" spans="1:5" ht="63.75">
      <c r="A127" s="37" t="s">
        <v>52</v>
      </c>
      <c r="E127" s="38" t="s">
        <v>436</v>
      </c>
    </row>
    <row r="128" spans="1:5" ht="395.25">
      <c r="A128" t="s">
        <v>53</v>
      </c>
      <c r="E128" s="36" t="s">
        <v>215</v>
      </c>
    </row>
    <row r="129" spans="1:16" ht="12.75">
      <c r="A129" s="25" t="s">
        <v>45</v>
      </c>
      <c s="29" t="s">
        <v>246</v>
      </c>
      <c s="29" t="s">
        <v>437</v>
      </c>
      <c s="25" t="s">
        <v>47</v>
      </c>
      <c s="30" t="s">
        <v>438</v>
      </c>
      <c s="31" t="s">
        <v>101</v>
      </c>
      <c s="32">
        <v>3</v>
      </c>
      <c s="33">
        <v>0</v>
      </c>
      <c s="34">
        <f>ROUND(ROUND(H129,2)*ROUND(G129,3),2)</f>
      </c>
      <c r="O129">
        <f>(I129*21)/100</f>
      </c>
      <c t="s">
        <v>23</v>
      </c>
    </row>
    <row r="130" spans="1:5" ht="25.5">
      <c r="A130" s="35" t="s">
        <v>50</v>
      </c>
      <c r="E130" s="36" t="s">
        <v>439</v>
      </c>
    </row>
    <row r="131" spans="1:5" ht="25.5">
      <c r="A131" s="37" t="s">
        <v>52</v>
      </c>
      <c r="E131" s="38" t="s">
        <v>440</v>
      </c>
    </row>
    <row r="132" spans="1:5" ht="76.5">
      <c r="A132" t="s">
        <v>53</v>
      </c>
      <c r="E132" s="36" t="s">
        <v>208</v>
      </c>
    </row>
    <row r="133" spans="1:16" ht="12.75">
      <c r="A133" s="25" t="s">
        <v>45</v>
      </c>
      <c s="29" t="s">
        <v>250</v>
      </c>
      <c s="29" t="s">
        <v>217</v>
      </c>
      <c s="25" t="s">
        <v>240</v>
      </c>
      <c s="30" t="s">
        <v>218</v>
      </c>
      <c s="31" t="s">
        <v>101</v>
      </c>
      <c s="32">
        <v>2.576</v>
      </c>
      <c s="33">
        <v>0</v>
      </c>
      <c s="34">
        <f>ROUND(ROUND(H133,2)*ROUND(G133,3),2)</f>
      </c>
      <c r="O133">
        <f>(I133*21)/100</f>
      </c>
      <c t="s">
        <v>23</v>
      </c>
    </row>
    <row r="134" spans="1:5" ht="25.5">
      <c r="A134" s="35" t="s">
        <v>50</v>
      </c>
      <c r="E134" s="36" t="s">
        <v>219</v>
      </c>
    </row>
    <row r="135" spans="1:5" ht="25.5">
      <c r="A135" s="37" t="s">
        <v>52</v>
      </c>
      <c r="E135" s="38" t="s">
        <v>441</v>
      </c>
    </row>
    <row r="136" spans="1:5" ht="76.5">
      <c r="A136" t="s">
        <v>53</v>
      </c>
      <c r="E136" s="36" t="s">
        <v>208</v>
      </c>
    </row>
    <row r="137" spans="1:16" ht="12.75">
      <c r="A137" s="25" t="s">
        <v>45</v>
      </c>
      <c s="29" t="s">
        <v>255</v>
      </c>
      <c s="29" t="s">
        <v>217</v>
      </c>
      <c s="25" t="s">
        <v>244</v>
      </c>
      <c s="30" t="s">
        <v>218</v>
      </c>
      <c s="31" t="s">
        <v>101</v>
      </c>
      <c s="32">
        <v>0.34</v>
      </c>
      <c s="33">
        <v>0</v>
      </c>
      <c s="34">
        <f>ROUND(ROUND(H137,2)*ROUND(G137,3),2)</f>
      </c>
      <c r="O137">
        <f>(I137*21)/100</f>
      </c>
      <c t="s">
        <v>23</v>
      </c>
    </row>
    <row r="138" spans="1:5" ht="25.5">
      <c r="A138" s="35" t="s">
        <v>50</v>
      </c>
      <c r="E138" s="36" t="s">
        <v>182</v>
      </c>
    </row>
    <row r="139" spans="1:5" ht="25.5">
      <c r="A139" s="37" t="s">
        <v>52</v>
      </c>
      <c r="E139" s="38" t="s">
        <v>442</v>
      </c>
    </row>
    <row r="140" spans="1:5" ht="76.5">
      <c r="A140" t="s">
        <v>53</v>
      </c>
      <c r="E140" s="36" t="s">
        <v>208</v>
      </c>
    </row>
    <row r="141" spans="1:16" ht="12.75">
      <c r="A141" s="25" t="s">
        <v>45</v>
      </c>
      <c s="29" t="s">
        <v>260</v>
      </c>
      <c s="29" t="s">
        <v>443</v>
      </c>
      <c s="25" t="s">
        <v>47</v>
      </c>
      <c s="30" t="s">
        <v>444</v>
      </c>
      <c s="31" t="s">
        <v>188</v>
      </c>
      <c s="32">
        <v>30</v>
      </c>
      <c s="33">
        <v>0</v>
      </c>
      <c s="34">
        <f>ROUND(ROUND(H141,2)*ROUND(G141,3),2)</f>
      </c>
      <c r="O141">
        <f>(I141*21)/100</f>
      </c>
      <c t="s">
        <v>23</v>
      </c>
    </row>
    <row r="142" spans="1:5" ht="12.75">
      <c r="A142" s="35" t="s">
        <v>50</v>
      </c>
      <c r="E142" s="36" t="s">
        <v>170</v>
      </c>
    </row>
    <row r="143" spans="1:5" ht="25.5">
      <c r="A143" s="37" t="s">
        <v>52</v>
      </c>
      <c r="E143" s="38" t="s">
        <v>445</v>
      </c>
    </row>
    <row r="144" spans="1:5" ht="140.25">
      <c r="A144" t="s">
        <v>53</v>
      </c>
      <c r="E144" s="36" t="s">
        <v>446</v>
      </c>
    </row>
    <row r="145" spans="1:18" ht="12.75" customHeight="1">
      <c r="A145" s="6" t="s">
        <v>43</v>
      </c>
      <c s="6"/>
      <c s="43" t="s">
        <v>35</v>
      </c>
      <c s="6"/>
      <c s="27" t="s">
        <v>221</v>
      </c>
      <c s="6"/>
      <c s="6"/>
      <c s="6"/>
      <c s="44">
        <f>0+Q145</f>
      </c>
      <c r="O145">
        <f>0+R145</f>
      </c>
      <c r="Q145">
        <f>0+I146+I150+I154+I158+I162+I166+I170+I174+I178+I182+I186+I190+I194+I198+I202+I206+I210</f>
      </c>
      <c>
        <f>0+O146+O150+O154+O158+O162+O166+O170+O174+O178+O182+O186+O190+O194+O198+O202+O206+O210</f>
      </c>
    </row>
    <row r="146" spans="1:16" ht="12.75">
      <c r="A146" s="25" t="s">
        <v>45</v>
      </c>
      <c s="29" t="s">
        <v>264</v>
      </c>
      <c s="29" t="s">
        <v>223</v>
      </c>
      <c s="25" t="s">
        <v>47</v>
      </c>
      <c s="30" t="s">
        <v>224</v>
      </c>
      <c s="31" t="s">
        <v>188</v>
      </c>
      <c s="32">
        <v>27.5</v>
      </c>
      <c s="33">
        <v>0</v>
      </c>
      <c s="34">
        <f>ROUND(ROUND(H146,2)*ROUND(G146,3),2)</f>
      </c>
      <c r="O146">
        <f>(I146*21)/100</f>
      </c>
      <c t="s">
        <v>23</v>
      </c>
    </row>
    <row r="147" spans="1:5" ht="25.5">
      <c r="A147" s="35" t="s">
        <v>50</v>
      </c>
      <c r="E147" s="36" t="s">
        <v>225</v>
      </c>
    </row>
    <row r="148" spans="1:5" ht="25.5">
      <c r="A148" s="37" t="s">
        <v>52</v>
      </c>
      <c r="E148" s="38" t="s">
        <v>447</v>
      </c>
    </row>
    <row r="149" spans="1:5" ht="140.25">
      <c r="A149" t="s">
        <v>53</v>
      </c>
      <c r="E149" s="36" t="s">
        <v>227</v>
      </c>
    </row>
    <row r="150" spans="1:16" ht="12.75">
      <c r="A150" s="25" t="s">
        <v>45</v>
      </c>
      <c s="29" t="s">
        <v>270</v>
      </c>
      <c s="29" t="s">
        <v>229</v>
      </c>
      <c s="25" t="s">
        <v>47</v>
      </c>
      <c s="30" t="s">
        <v>230</v>
      </c>
      <c s="31" t="s">
        <v>101</v>
      </c>
      <c s="32">
        <v>247.14</v>
      </c>
      <c s="33">
        <v>0</v>
      </c>
      <c s="34">
        <f>ROUND(ROUND(H150,2)*ROUND(G150,3),2)</f>
      </c>
      <c r="O150">
        <f>(I150*21)/100</f>
      </c>
      <c t="s">
        <v>23</v>
      </c>
    </row>
    <row r="151" spans="1:5" ht="25.5">
      <c r="A151" s="35" t="s">
        <v>50</v>
      </c>
      <c r="E151" s="36" t="s">
        <v>206</v>
      </c>
    </row>
    <row r="152" spans="1:5" ht="25.5">
      <c r="A152" s="37" t="s">
        <v>52</v>
      </c>
      <c r="E152" s="38" t="s">
        <v>448</v>
      </c>
    </row>
    <row r="153" spans="1:5" ht="76.5">
      <c r="A153" t="s">
        <v>53</v>
      </c>
      <c r="E153" s="36" t="s">
        <v>232</v>
      </c>
    </row>
    <row r="154" spans="1:16" ht="12.75">
      <c r="A154" s="25" t="s">
        <v>45</v>
      </c>
      <c s="29" t="s">
        <v>273</v>
      </c>
      <c s="29" t="s">
        <v>234</v>
      </c>
      <c s="25" t="s">
        <v>47</v>
      </c>
      <c s="30" t="s">
        <v>235</v>
      </c>
      <c s="31" t="s">
        <v>188</v>
      </c>
      <c s="32">
        <v>19.5</v>
      </c>
      <c s="33">
        <v>0</v>
      </c>
      <c s="34">
        <f>ROUND(ROUND(H154,2)*ROUND(G154,3),2)</f>
      </c>
      <c r="O154">
        <f>(I154*21)/100</f>
      </c>
      <c t="s">
        <v>23</v>
      </c>
    </row>
    <row r="155" spans="1:5" ht="25.5">
      <c r="A155" s="35" t="s">
        <v>50</v>
      </c>
      <c r="E155" s="36" t="s">
        <v>236</v>
      </c>
    </row>
    <row r="156" spans="1:5" ht="25.5">
      <c r="A156" s="37" t="s">
        <v>52</v>
      </c>
      <c r="E156" s="38" t="s">
        <v>449</v>
      </c>
    </row>
    <row r="157" spans="1:5" ht="76.5">
      <c r="A157" t="s">
        <v>53</v>
      </c>
      <c r="E157" s="36" t="s">
        <v>232</v>
      </c>
    </row>
    <row r="158" spans="1:16" ht="12.75">
      <c r="A158" s="25" t="s">
        <v>45</v>
      </c>
      <c s="29" t="s">
        <v>278</v>
      </c>
      <c s="29" t="s">
        <v>239</v>
      </c>
      <c s="25" t="s">
        <v>240</v>
      </c>
      <c s="30" t="s">
        <v>241</v>
      </c>
      <c s="31" t="s">
        <v>188</v>
      </c>
      <c s="32">
        <v>605</v>
      </c>
      <c s="33">
        <v>0</v>
      </c>
      <c s="34">
        <f>ROUND(ROUND(H158,2)*ROUND(G158,3),2)</f>
      </c>
      <c r="O158">
        <f>(I158*21)/100</f>
      </c>
      <c t="s">
        <v>23</v>
      </c>
    </row>
    <row r="159" spans="1:5" ht="25.5">
      <c r="A159" s="35" t="s">
        <v>50</v>
      </c>
      <c r="E159" s="36" t="s">
        <v>236</v>
      </c>
    </row>
    <row r="160" spans="1:5" ht="89.25">
      <c r="A160" s="37" t="s">
        <v>52</v>
      </c>
      <c r="E160" s="38" t="s">
        <v>450</v>
      </c>
    </row>
    <row r="161" spans="1:5" ht="76.5">
      <c r="A161" t="s">
        <v>53</v>
      </c>
      <c r="E161" s="36" t="s">
        <v>232</v>
      </c>
    </row>
    <row r="162" spans="1:16" ht="12.75">
      <c r="A162" s="25" t="s">
        <v>45</v>
      </c>
      <c s="29" t="s">
        <v>283</v>
      </c>
      <c s="29" t="s">
        <v>239</v>
      </c>
      <c s="25" t="s">
        <v>244</v>
      </c>
      <c s="30" t="s">
        <v>241</v>
      </c>
      <c s="31" t="s">
        <v>188</v>
      </c>
      <c s="32">
        <v>652</v>
      </c>
      <c s="33">
        <v>0</v>
      </c>
      <c s="34">
        <f>ROUND(ROUND(H162,2)*ROUND(G162,3),2)</f>
      </c>
      <c r="O162">
        <f>(I162*21)/100</f>
      </c>
      <c t="s">
        <v>23</v>
      </c>
    </row>
    <row r="163" spans="1:5" ht="25.5">
      <c r="A163" s="35" t="s">
        <v>50</v>
      </c>
      <c r="E163" s="36" t="s">
        <v>206</v>
      </c>
    </row>
    <row r="164" spans="1:5" ht="165.75">
      <c r="A164" s="37" t="s">
        <v>52</v>
      </c>
      <c r="E164" s="38" t="s">
        <v>451</v>
      </c>
    </row>
    <row r="165" spans="1:5" ht="76.5">
      <c r="A165" t="s">
        <v>53</v>
      </c>
      <c r="E165" s="36" t="s">
        <v>232</v>
      </c>
    </row>
    <row r="166" spans="1:16" ht="12.75">
      <c r="A166" s="25" t="s">
        <v>45</v>
      </c>
      <c s="29" t="s">
        <v>287</v>
      </c>
      <c s="29" t="s">
        <v>247</v>
      </c>
      <c s="25" t="s">
        <v>47</v>
      </c>
      <c s="30" t="s">
        <v>248</v>
      </c>
      <c s="31" t="s">
        <v>188</v>
      </c>
      <c s="32">
        <v>1090</v>
      </c>
      <c s="33">
        <v>0</v>
      </c>
      <c s="34">
        <f>ROUND(ROUND(H166,2)*ROUND(G166,3),2)</f>
      </c>
      <c r="O166">
        <f>(I166*21)/100</f>
      </c>
      <c t="s">
        <v>23</v>
      </c>
    </row>
    <row r="167" spans="1:5" ht="25.5">
      <c r="A167" s="35" t="s">
        <v>50</v>
      </c>
      <c r="E167" s="36" t="s">
        <v>236</v>
      </c>
    </row>
    <row r="168" spans="1:5" ht="25.5">
      <c r="A168" s="37" t="s">
        <v>52</v>
      </c>
      <c r="E168" s="38" t="s">
        <v>452</v>
      </c>
    </row>
    <row r="169" spans="1:5" ht="76.5">
      <c r="A169" t="s">
        <v>53</v>
      </c>
      <c r="E169" s="36" t="s">
        <v>232</v>
      </c>
    </row>
    <row r="170" spans="1:16" ht="12.75">
      <c r="A170" s="25" t="s">
        <v>45</v>
      </c>
      <c s="29" t="s">
        <v>292</v>
      </c>
      <c s="29" t="s">
        <v>251</v>
      </c>
      <c s="25" t="s">
        <v>47</v>
      </c>
      <c s="30" t="s">
        <v>252</v>
      </c>
      <c s="31" t="s">
        <v>188</v>
      </c>
      <c s="32">
        <v>1090</v>
      </c>
      <c s="33">
        <v>0</v>
      </c>
      <c s="34">
        <f>ROUND(ROUND(H170,2)*ROUND(G170,3),2)</f>
      </c>
      <c r="O170">
        <f>(I170*21)/100</f>
      </c>
      <c t="s">
        <v>23</v>
      </c>
    </row>
    <row r="171" spans="1:5" ht="25.5">
      <c r="A171" s="35" t="s">
        <v>50</v>
      </c>
      <c r="E171" s="36" t="s">
        <v>253</v>
      </c>
    </row>
    <row r="172" spans="1:5" ht="25.5">
      <c r="A172" s="37" t="s">
        <v>52</v>
      </c>
      <c r="E172" s="38" t="s">
        <v>452</v>
      </c>
    </row>
    <row r="173" spans="1:5" ht="89.25">
      <c r="A173" t="s">
        <v>53</v>
      </c>
      <c r="E173" s="36" t="s">
        <v>254</v>
      </c>
    </row>
    <row r="174" spans="1:16" ht="12.75">
      <c r="A174" s="25" t="s">
        <v>45</v>
      </c>
      <c s="29" t="s">
        <v>297</v>
      </c>
      <c s="29" t="s">
        <v>256</v>
      </c>
      <c s="25" t="s">
        <v>47</v>
      </c>
      <c s="30" t="s">
        <v>257</v>
      </c>
      <c s="31" t="s">
        <v>188</v>
      </c>
      <c s="32">
        <v>1090</v>
      </c>
      <c s="33">
        <v>0</v>
      </c>
      <c s="34">
        <f>ROUND(ROUND(H174,2)*ROUND(G174,3),2)</f>
      </c>
      <c r="O174">
        <f>(I174*21)/100</f>
      </c>
      <c t="s">
        <v>23</v>
      </c>
    </row>
    <row r="175" spans="1:5" ht="25.5">
      <c r="A175" s="35" t="s">
        <v>50</v>
      </c>
      <c r="E175" s="36" t="s">
        <v>258</v>
      </c>
    </row>
    <row r="176" spans="1:5" ht="25.5">
      <c r="A176" s="37" t="s">
        <v>52</v>
      </c>
      <c r="E176" s="38" t="s">
        <v>452</v>
      </c>
    </row>
    <row r="177" spans="1:5" ht="165.75">
      <c r="A177" t="s">
        <v>53</v>
      </c>
      <c r="E177" s="36" t="s">
        <v>259</v>
      </c>
    </row>
    <row r="178" spans="1:16" ht="12.75">
      <c r="A178" s="25" t="s">
        <v>45</v>
      </c>
      <c s="29" t="s">
        <v>303</v>
      </c>
      <c s="29" t="s">
        <v>261</v>
      </c>
      <c s="25" t="s">
        <v>47</v>
      </c>
      <c s="30" t="s">
        <v>262</v>
      </c>
      <c s="31" t="s">
        <v>188</v>
      </c>
      <c s="32">
        <v>1090</v>
      </c>
      <c s="33">
        <v>0</v>
      </c>
      <c s="34">
        <f>ROUND(ROUND(H178,2)*ROUND(G178,3),2)</f>
      </c>
      <c r="O178">
        <f>(I178*21)/100</f>
      </c>
      <c t="s">
        <v>23</v>
      </c>
    </row>
    <row r="179" spans="1:5" ht="25.5">
      <c r="A179" s="35" t="s">
        <v>50</v>
      </c>
      <c r="E179" s="36" t="s">
        <v>263</v>
      </c>
    </row>
    <row r="180" spans="1:5" ht="25.5">
      <c r="A180" s="37" t="s">
        <v>52</v>
      </c>
      <c r="E180" s="38" t="s">
        <v>452</v>
      </c>
    </row>
    <row r="181" spans="1:5" ht="165.75">
      <c r="A181" t="s">
        <v>53</v>
      </c>
      <c r="E181" s="36" t="s">
        <v>259</v>
      </c>
    </row>
    <row r="182" spans="1:16" ht="12.75">
      <c r="A182" s="25" t="s">
        <v>45</v>
      </c>
      <c s="29" t="s">
        <v>309</v>
      </c>
      <c s="29" t="s">
        <v>265</v>
      </c>
      <c s="25" t="s">
        <v>240</v>
      </c>
      <c s="30" t="s">
        <v>266</v>
      </c>
      <c s="31" t="s">
        <v>188</v>
      </c>
      <c s="32">
        <v>534</v>
      </c>
      <c s="33">
        <v>0</v>
      </c>
      <c s="34">
        <f>ROUND(ROUND(H182,2)*ROUND(G182,3),2)</f>
      </c>
      <c r="O182">
        <f>(I182*21)/100</f>
      </c>
      <c t="s">
        <v>23</v>
      </c>
    </row>
    <row r="183" spans="1:5" ht="25.5">
      <c r="A183" s="35" t="s">
        <v>50</v>
      </c>
      <c r="E183" s="36" t="s">
        <v>267</v>
      </c>
    </row>
    <row r="184" spans="1:5" ht="25.5">
      <c r="A184" s="37" t="s">
        <v>52</v>
      </c>
      <c r="E184" s="38" t="s">
        <v>453</v>
      </c>
    </row>
    <row r="185" spans="1:5" ht="178.5">
      <c r="A185" t="s">
        <v>53</v>
      </c>
      <c r="E185" s="36" t="s">
        <v>269</v>
      </c>
    </row>
    <row r="186" spans="1:16" ht="12.75">
      <c r="A186" s="25" t="s">
        <v>45</v>
      </c>
      <c s="29" t="s">
        <v>315</v>
      </c>
      <c s="29" t="s">
        <v>265</v>
      </c>
      <c s="25" t="s">
        <v>244</v>
      </c>
      <c s="30" t="s">
        <v>266</v>
      </c>
      <c s="31" t="s">
        <v>188</v>
      </c>
      <c s="32">
        <v>71</v>
      </c>
      <c s="33">
        <v>0</v>
      </c>
      <c s="34">
        <f>ROUND(ROUND(H186,2)*ROUND(G186,3),2)</f>
      </c>
      <c r="O186">
        <f>(I186*21)/100</f>
      </c>
      <c t="s">
        <v>23</v>
      </c>
    </row>
    <row r="187" spans="1:5" ht="25.5">
      <c r="A187" s="35" t="s">
        <v>50</v>
      </c>
      <c r="E187" s="36" t="s">
        <v>271</v>
      </c>
    </row>
    <row r="188" spans="1:5" ht="25.5">
      <c r="A188" s="37" t="s">
        <v>52</v>
      </c>
      <c r="E188" s="38" t="s">
        <v>454</v>
      </c>
    </row>
    <row r="189" spans="1:5" ht="178.5">
      <c r="A189" t="s">
        <v>53</v>
      </c>
      <c r="E189" s="36" t="s">
        <v>269</v>
      </c>
    </row>
    <row r="190" spans="1:16" ht="12.75">
      <c r="A190" s="25" t="s">
        <v>45</v>
      </c>
      <c s="29" t="s">
        <v>320</v>
      </c>
      <c s="29" t="s">
        <v>274</v>
      </c>
      <c s="25" t="s">
        <v>47</v>
      </c>
      <c s="30" t="s">
        <v>275</v>
      </c>
      <c s="31" t="s">
        <v>188</v>
      </c>
      <c s="32">
        <v>3.5</v>
      </c>
      <c s="33">
        <v>0</v>
      </c>
      <c s="34">
        <f>ROUND(ROUND(H190,2)*ROUND(G190,3),2)</f>
      </c>
      <c r="O190">
        <f>(I190*21)/100</f>
      </c>
      <c t="s">
        <v>23</v>
      </c>
    </row>
    <row r="191" spans="1:5" ht="25.5">
      <c r="A191" s="35" t="s">
        <v>50</v>
      </c>
      <c r="E191" s="36" t="s">
        <v>276</v>
      </c>
    </row>
    <row r="192" spans="1:5" ht="102">
      <c r="A192" s="37" t="s">
        <v>52</v>
      </c>
      <c r="E192" s="38" t="s">
        <v>455</v>
      </c>
    </row>
    <row r="193" spans="1:5" ht="178.5">
      <c r="A193" t="s">
        <v>53</v>
      </c>
      <c r="E193" s="36" t="s">
        <v>269</v>
      </c>
    </row>
    <row r="194" spans="1:16" ht="12.75">
      <c r="A194" s="25" t="s">
        <v>45</v>
      </c>
      <c s="29" t="s">
        <v>325</v>
      </c>
      <c s="29" t="s">
        <v>279</v>
      </c>
      <c s="25" t="s">
        <v>47</v>
      </c>
      <c s="30" t="s">
        <v>280</v>
      </c>
      <c s="31" t="s">
        <v>188</v>
      </c>
      <c s="32">
        <v>17</v>
      </c>
      <c s="33">
        <v>0</v>
      </c>
      <c s="34">
        <f>ROUND(ROUND(H194,2)*ROUND(G194,3),2)</f>
      </c>
      <c r="O194">
        <f>(I194*21)/100</f>
      </c>
      <c t="s">
        <v>23</v>
      </c>
    </row>
    <row r="195" spans="1:5" ht="12.75">
      <c r="A195" s="35" t="s">
        <v>50</v>
      </c>
      <c r="E195" s="36" t="s">
        <v>281</v>
      </c>
    </row>
    <row r="196" spans="1:5" ht="25.5">
      <c r="A196" s="37" t="s">
        <v>52</v>
      </c>
      <c r="E196" s="38" t="s">
        <v>456</v>
      </c>
    </row>
    <row r="197" spans="1:5" ht="178.5">
      <c r="A197" t="s">
        <v>53</v>
      </c>
      <c r="E197" s="36" t="s">
        <v>269</v>
      </c>
    </row>
    <row r="198" spans="1:16" ht="12.75">
      <c r="A198" s="25" t="s">
        <v>45</v>
      </c>
      <c s="29" t="s">
        <v>330</v>
      </c>
      <c s="29" t="s">
        <v>284</v>
      </c>
      <c s="25" t="s">
        <v>47</v>
      </c>
      <c s="30" t="s">
        <v>285</v>
      </c>
      <c s="31" t="s">
        <v>188</v>
      </c>
      <c s="32">
        <v>21</v>
      </c>
      <c s="33">
        <v>0</v>
      </c>
      <c s="34">
        <f>ROUND(ROUND(H198,2)*ROUND(G198,3),2)</f>
      </c>
      <c r="O198">
        <f>(I198*21)/100</f>
      </c>
      <c t="s">
        <v>23</v>
      </c>
    </row>
    <row r="199" spans="1:5" ht="12.75">
      <c r="A199" s="35" t="s">
        <v>50</v>
      </c>
      <c r="E199" s="36" t="s">
        <v>281</v>
      </c>
    </row>
    <row r="200" spans="1:5" ht="25.5">
      <c r="A200" s="37" t="s">
        <v>52</v>
      </c>
      <c r="E200" s="38" t="s">
        <v>457</v>
      </c>
    </row>
    <row r="201" spans="1:5" ht="178.5">
      <c r="A201" t="s">
        <v>53</v>
      </c>
      <c r="E201" s="36" t="s">
        <v>269</v>
      </c>
    </row>
    <row r="202" spans="1:16" ht="25.5">
      <c r="A202" s="25" t="s">
        <v>45</v>
      </c>
      <c s="29" t="s">
        <v>335</v>
      </c>
      <c s="29" t="s">
        <v>288</v>
      </c>
      <c s="25" t="s">
        <v>47</v>
      </c>
      <c s="30" t="s">
        <v>289</v>
      </c>
      <c s="31" t="s">
        <v>188</v>
      </c>
      <c s="32">
        <v>5.5</v>
      </c>
      <c s="33">
        <v>0</v>
      </c>
      <c s="34">
        <f>ROUND(ROUND(H202,2)*ROUND(G202,3),2)</f>
      </c>
      <c r="O202">
        <f>(I202*21)/100</f>
      </c>
      <c t="s">
        <v>23</v>
      </c>
    </row>
    <row r="203" spans="1:5" ht="25.5">
      <c r="A203" s="35" t="s">
        <v>50</v>
      </c>
      <c r="E203" s="36" t="s">
        <v>290</v>
      </c>
    </row>
    <row r="204" spans="1:5" ht="89.25">
      <c r="A204" s="37" t="s">
        <v>52</v>
      </c>
      <c r="E204" s="38" t="s">
        <v>458</v>
      </c>
    </row>
    <row r="205" spans="1:5" ht="178.5">
      <c r="A205" t="s">
        <v>53</v>
      </c>
      <c r="E205" s="36" t="s">
        <v>269</v>
      </c>
    </row>
    <row r="206" spans="1:16" ht="12.75">
      <c r="A206" s="25" t="s">
        <v>45</v>
      </c>
      <c s="29" t="s">
        <v>341</v>
      </c>
      <c s="29" t="s">
        <v>293</v>
      </c>
      <c s="25" t="s">
        <v>47</v>
      </c>
      <c s="30" t="s">
        <v>294</v>
      </c>
      <c s="31" t="s">
        <v>188</v>
      </c>
      <c s="32">
        <v>10</v>
      </c>
      <c s="33">
        <v>0</v>
      </c>
      <c s="34">
        <f>ROUND(ROUND(H206,2)*ROUND(G206,3),2)</f>
      </c>
      <c r="O206">
        <f>(I206*21)/100</f>
      </c>
      <c t="s">
        <v>23</v>
      </c>
    </row>
    <row r="207" spans="1:5" ht="12.75">
      <c r="A207" s="35" t="s">
        <v>50</v>
      </c>
      <c r="E207" s="36" t="s">
        <v>213</v>
      </c>
    </row>
    <row r="208" spans="1:5" ht="25.5">
      <c r="A208" s="37" t="s">
        <v>52</v>
      </c>
      <c r="E208" s="38" t="s">
        <v>295</v>
      </c>
    </row>
    <row r="209" spans="1:5" ht="102">
      <c r="A209" t="s">
        <v>53</v>
      </c>
      <c r="E209" s="36" t="s">
        <v>296</v>
      </c>
    </row>
    <row r="210" spans="1:16" ht="12.75">
      <c r="A210" s="25" t="s">
        <v>45</v>
      </c>
      <c s="29" t="s">
        <v>347</v>
      </c>
      <c s="29" t="s">
        <v>298</v>
      </c>
      <c s="25" t="s">
        <v>47</v>
      </c>
      <c s="30" t="s">
        <v>299</v>
      </c>
      <c s="31" t="s">
        <v>127</v>
      </c>
      <c s="32">
        <v>31.5</v>
      </c>
      <c s="33">
        <v>0</v>
      </c>
      <c s="34">
        <f>ROUND(ROUND(H210,2)*ROUND(G210,3),2)</f>
      </c>
      <c r="O210">
        <f>(I210*21)/100</f>
      </c>
      <c t="s">
        <v>23</v>
      </c>
    </row>
    <row r="211" spans="1:5" ht="12.75">
      <c r="A211" s="35" t="s">
        <v>50</v>
      </c>
      <c r="E211" s="36" t="s">
        <v>281</v>
      </c>
    </row>
    <row r="212" spans="1:5" ht="25.5">
      <c r="A212" s="37" t="s">
        <v>52</v>
      </c>
      <c r="E212" s="38" t="s">
        <v>459</v>
      </c>
    </row>
    <row r="213" spans="1:5" ht="63.75">
      <c r="A213" t="s">
        <v>53</v>
      </c>
      <c r="E213" s="36" t="s">
        <v>301</v>
      </c>
    </row>
    <row r="214" spans="1:18" ht="12.75" customHeight="1">
      <c r="A214" s="6" t="s">
        <v>43</v>
      </c>
      <c s="6"/>
      <c s="43" t="s">
        <v>76</v>
      </c>
      <c s="6"/>
      <c s="27" t="s">
        <v>302</v>
      </c>
      <c s="6"/>
      <c s="6"/>
      <c s="6"/>
      <c s="44">
        <f>0+Q214</f>
      </c>
      <c r="O214">
        <f>0+R214</f>
      </c>
      <c r="Q214">
        <f>0+I215+I219+I223+I227+I231+I235+I239+I243</f>
      </c>
      <c>
        <f>0+O215+O219+O223+O227+O231+O235+O239+O243</f>
      </c>
    </row>
    <row r="215" spans="1:16" ht="12.75">
      <c r="A215" s="25" t="s">
        <v>45</v>
      </c>
      <c s="29" t="s">
        <v>352</v>
      </c>
      <c s="29" t="s">
        <v>304</v>
      </c>
      <c s="25" t="s">
        <v>47</v>
      </c>
      <c s="30" t="s">
        <v>305</v>
      </c>
      <c s="31" t="s">
        <v>127</v>
      </c>
      <c s="32">
        <v>18.4</v>
      </c>
      <c s="33">
        <v>0</v>
      </c>
      <c s="34">
        <f>ROUND(ROUND(H215,2)*ROUND(G215,3),2)</f>
      </c>
      <c r="O215">
        <f>(I215*21)/100</f>
      </c>
      <c t="s">
        <v>23</v>
      </c>
    </row>
    <row r="216" spans="1:5" ht="25.5">
      <c r="A216" s="35" t="s">
        <v>50</v>
      </c>
      <c r="E216" s="36" t="s">
        <v>306</v>
      </c>
    </row>
    <row r="217" spans="1:5" ht="25.5">
      <c r="A217" s="37" t="s">
        <v>52</v>
      </c>
      <c r="E217" s="38" t="s">
        <v>460</v>
      </c>
    </row>
    <row r="218" spans="1:5" ht="255">
      <c r="A218" t="s">
        <v>53</v>
      </c>
      <c r="E218" s="36" t="s">
        <v>308</v>
      </c>
    </row>
    <row r="219" spans="1:16" ht="12.75">
      <c r="A219" s="25" t="s">
        <v>45</v>
      </c>
      <c s="29" t="s">
        <v>356</v>
      </c>
      <c s="29" t="s">
        <v>461</v>
      </c>
      <c s="25" t="s">
        <v>47</v>
      </c>
      <c s="30" t="s">
        <v>462</v>
      </c>
      <c s="31" t="s">
        <v>127</v>
      </c>
      <c s="32">
        <v>2</v>
      </c>
      <c s="33">
        <v>0</v>
      </c>
      <c s="34">
        <f>ROUND(ROUND(H219,2)*ROUND(G219,3),2)</f>
      </c>
      <c r="O219">
        <f>(I219*21)/100</f>
      </c>
      <c t="s">
        <v>23</v>
      </c>
    </row>
    <row r="220" spans="1:5" ht="25.5">
      <c r="A220" s="35" t="s">
        <v>50</v>
      </c>
      <c r="E220" s="36" t="s">
        <v>306</v>
      </c>
    </row>
    <row r="221" spans="1:5" ht="25.5">
      <c r="A221" s="37" t="s">
        <v>52</v>
      </c>
      <c r="E221" s="38" t="s">
        <v>463</v>
      </c>
    </row>
    <row r="222" spans="1:5" ht="255">
      <c r="A222" t="s">
        <v>53</v>
      </c>
      <c r="E222" s="36" t="s">
        <v>308</v>
      </c>
    </row>
    <row r="223" spans="1:16" ht="12.75">
      <c r="A223" s="25" t="s">
        <v>45</v>
      </c>
      <c s="29" t="s">
        <v>362</v>
      </c>
      <c s="29" t="s">
        <v>310</v>
      </c>
      <c s="25" t="s">
        <v>47</v>
      </c>
      <c s="30" t="s">
        <v>311</v>
      </c>
      <c s="31" t="s">
        <v>312</v>
      </c>
      <c s="32">
        <v>9</v>
      </c>
      <c s="33">
        <v>0</v>
      </c>
      <c s="34">
        <f>ROUND(ROUND(H223,2)*ROUND(G223,3),2)</f>
      </c>
      <c r="O223">
        <f>(I223*21)/100</f>
      </c>
      <c t="s">
        <v>23</v>
      </c>
    </row>
    <row r="224" spans="1:5" ht="12.75">
      <c r="A224" s="35" t="s">
        <v>50</v>
      </c>
      <c r="E224" s="36" t="s">
        <v>176</v>
      </c>
    </row>
    <row r="225" spans="1:5" ht="25.5">
      <c r="A225" s="37" t="s">
        <v>52</v>
      </c>
      <c r="E225" s="38" t="s">
        <v>464</v>
      </c>
    </row>
    <row r="226" spans="1:5" ht="102">
      <c r="A226" t="s">
        <v>53</v>
      </c>
      <c r="E226" s="36" t="s">
        <v>314</v>
      </c>
    </row>
    <row r="227" spans="1:16" ht="12.75">
      <c r="A227" s="25" t="s">
        <v>45</v>
      </c>
      <c s="29" t="s">
        <v>365</v>
      </c>
      <c s="29" t="s">
        <v>465</v>
      </c>
      <c s="25" t="s">
        <v>47</v>
      </c>
      <c s="30" t="s">
        <v>466</v>
      </c>
      <c s="31" t="s">
        <v>312</v>
      </c>
      <c s="32">
        <v>2</v>
      </c>
      <c s="33">
        <v>0</v>
      </c>
      <c s="34">
        <f>ROUND(ROUND(H227,2)*ROUND(G227,3),2)</f>
      </c>
      <c r="O227">
        <f>(I227*21)/100</f>
      </c>
      <c t="s">
        <v>23</v>
      </c>
    </row>
    <row r="228" spans="1:5" ht="25.5">
      <c r="A228" s="35" t="s">
        <v>50</v>
      </c>
      <c r="E228" s="36" t="s">
        <v>467</v>
      </c>
    </row>
    <row r="229" spans="1:5" ht="25.5">
      <c r="A229" s="37" t="s">
        <v>52</v>
      </c>
      <c r="E229" s="38" t="s">
        <v>468</v>
      </c>
    </row>
    <row r="230" spans="1:5" ht="51">
      <c r="A230" t="s">
        <v>53</v>
      </c>
      <c r="E230" s="36" t="s">
        <v>469</v>
      </c>
    </row>
    <row r="231" spans="1:16" ht="12.75">
      <c r="A231" s="25" t="s">
        <v>45</v>
      </c>
      <c s="29" t="s">
        <v>370</v>
      </c>
      <c s="29" t="s">
        <v>316</v>
      </c>
      <c s="25" t="s">
        <v>47</v>
      </c>
      <c s="30" t="s">
        <v>317</v>
      </c>
      <c s="31" t="s">
        <v>101</v>
      </c>
      <c s="32">
        <v>0.05</v>
      </c>
      <c s="33">
        <v>0</v>
      </c>
      <c s="34">
        <f>ROUND(ROUND(H231,2)*ROUND(G231,3),2)</f>
      </c>
      <c r="O231">
        <f>(I231*21)/100</f>
      </c>
      <c t="s">
        <v>23</v>
      </c>
    </row>
    <row r="232" spans="1:5" ht="12.75">
      <c r="A232" s="35" t="s">
        <v>50</v>
      </c>
      <c r="E232" s="36" t="s">
        <v>213</v>
      </c>
    </row>
    <row r="233" spans="1:5" ht="38.25">
      <c r="A233" s="37" t="s">
        <v>52</v>
      </c>
      <c r="E233" s="38" t="s">
        <v>470</v>
      </c>
    </row>
    <row r="234" spans="1:5" ht="76.5">
      <c r="A234" t="s">
        <v>53</v>
      </c>
      <c r="E234" s="36" t="s">
        <v>319</v>
      </c>
    </row>
    <row r="235" spans="1:16" ht="12.75">
      <c r="A235" s="25" t="s">
        <v>45</v>
      </c>
      <c s="29" t="s">
        <v>374</v>
      </c>
      <c s="29" t="s">
        <v>321</v>
      </c>
      <c s="25" t="s">
        <v>47</v>
      </c>
      <c s="30" t="s">
        <v>322</v>
      </c>
      <c s="31" t="s">
        <v>312</v>
      </c>
      <c s="32">
        <v>6</v>
      </c>
      <c s="33">
        <v>0</v>
      </c>
      <c s="34">
        <f>ROUND(ROUND(H235,2)*ROUND(G235,3),2)</f>
      </c>
      <c r="O235">
        <f>(I235*21)/100</f>
      </c>
      <c t="s">
        <v>23</v>
      </c>
    </row>
    <row r="236" spans="1:5" ht="12.75">
      <c r="A236" s="35" t="s">
        <v>50</v>
      </c>
      <c r="E236" s="36" t="s">
        <v>213</v>
      </c>
    </row>
    <row r="237" spans="1:5" ht="25.5">
      <c r="A237" s="37" t="s">
        <v>52</v>
      </c>
      <c r="E237" s="38" t="s">
        <v>471</v>
      </c>
    </row>
    <row r="238" spans="1:5" ht="63.75">
      <c r="A238" t="s">
        <v>53</v>
      </c>
      <c r="E238" s="36" t="s">
        <v>324</v>
      </c>
    </row>
    <row r="239" spans="1:16" ht="12.75">
      <c r="A239" s="25" t="s">
        <v>45</v>
      </c>
      <c s="29" t="s">
        <v>380</v>
      </c>
      <c s="29" t="s">
        <v>326</v>
      </c>
      <c s="25" t="s">
        <v>47</v>
      </c>
      <c s="30" t="s">
        <v>327</v>
      </c>
      <c s="31" t="s">
        <v>312</v>
      </c>
      <c s="32">
        <v>3</v>
      </c>
      <c s="33">
        <v>0</v>
      </c>
      <c s="34">
        <f>ROUND(ROUND(H239,2)*ROUND(G239,3),2)</f>
      </c>
      <c r="O239">
        <f>(I239*21)/100</f>
      </c>
      <c t="s">
        <v>23</v>
      </c>
    </row>
    <row r="240" spans="1:5" ht="12.75">
      <c r="A240" s="35" t="s">
        <v>50</v>
      </c>
      <c r="E240" s="36" t="s">
        <v>328</v>
      </c>
    </row>
    <row r="241" spans="1:5" ht="25.5">
      <c r="A241" s="37" t="s">
        <v>52</v>
      </c>
      <c r="E241" s="38" t="s">
        <v>472</v>
      </c>
    </row>
    <row r="242" spans="1:5" ht="63.75">
      <c r="A242" t="s">
        <v>53</v>
      </c>
      <c r="E242" s="36" t="s">
        <v>324</v>
      </c>
    </row>
    <row r="243" spans="1:16" ht="12.75">
      <c r="A243" s="25" t="s">
        <v>45</v>
      </c>
      <c s="29" t="s">
        <v>384</v>
      </c>
      <c s="29" t="s">
        <v>331</v>
      </c>
      <c s="25" t="s">
        <v>47</v>
      </c>
      <c s="30" t="s">
        <v>332</v>
      </c>
      <c s="31" t="s">
        <v>312</v>
      </c>
      <c s="32">
        <v>10</v>
      </c>
      <c s="33">
        <v>0</v>
      </c>
      <c s="34">
        <f>ROUND(ROUND(H243,2)*ROUND(G243,3),2)</f>
      </c>
      <c r="O243">
        <f>(I243*21)/100</f>
      </c>
      <c t="s">
        <v>23</v>
      </c>
    </row>
    <row r="244" spans="1:5" ht="12.75">
      <c r="A244" s="35" t="s">
        <v>50</v>
      </c>
      <c r="E244" s="36" t="s">
        <v>213</v>
      </c>
    </row>
    <row r="245" spans="1:5" ht="89.25">
      <c r="A245" s="37" t="s">
        <v>52</v>
      </c>
      <c r="E245" s="38" t="s">
        <v>473</v>
      </c>
    </row>
    <row r="246" spans="1:5" ht="63.75">
      <c r="A246" t="s">
        <v>53</v>
      </c>
      <c r="E246" s="36" t="s">
        <v>324</v>
      </c>
    </row>
    <row r="247" spans="1:18" ht="12.75" customHeight="1">
      <c r="A247" s="6" t="s">
        <v>43</v>
      </c>
      <c s="6"/>
      <c s="43" t="s">
        <v>40</v>
      </c>
      <c s="6"/>
      <c s="27" t="s">
        <v>334</v>
      </c>
      <c s="6"/>
      <c s="6"/>
      <c s="6"/>
      <c s="44">
        <f>0+Q247</f>
      </c>
      <c r="O247">
        <f>0+R247</f>
      </c>
      <c r="Q247">
        <f>0+I248+I252+I256+I260+I264+I268+I272+I276+I280+I284+I288</f>
      </c>
      <c>
        <f>0+O248+O252+O256+O260+O264+O268+O272+O276+O280+O284+O288</f>
      </c>
    </row>
    <row r="248" spans="1:16" ht="25.5">
      <c r="A248" s="25" t="s">
        <v>45</v>
      </c>
      <c s="29" t="s">
        <v>474</v>
      </c>
      <c s="29" t="s">
        <v>336</v>
      </c>
      <c s="25" t="s">
        <v>47</v>
      </c>
      <c s="30" t="s">
        <v>337</v>
      </c>
      <c s="31" t="s">
        <v>312</v>
      </c>
      <c s="32">
        <v>10</v>
      </c>
      <c s="33">
        <v>0</v>
      </c>
      <c s="34">
        <f>ROUND(ROUND(H248,2)*ROUND(G248,3),2)</f>
      </c>
      <c r="O248">
        <f>(I248*21)/100</f>
      </c>
      <c t="s">
        <v>23</v>
      </c>
    </row>
    <row r="249" spans="1:5" ht="12.75">
      <c r="A249" s="35" t="s">
        <v>50</v>
      </c>
      <c r="E249" s="36" t="s">
        <v>338</v>
      </c>
    </row>
    <row r="250" spans="1:5" ht="102">
      <c r="A250" s="37" t="s">
        <v>52</v>
      </c>
      <c r="E250" s="38" t="s">
        <v>475</v>
      </c>
    </row>
    <row r="251" spans="1:5" ht="51">
      <c r="A251" t="s">
        <v>53</v>
      </c>
      <c r="E251" s="36" t="s">
        <v>340</v>
      </c>
    </row>
    <row r="252" spans="1:16" ht="12.75">
      <c r="A252" s="25" t="s">
        <v>45</v>
      </c>
      <c s="29" t="s">
        <v>476</v>
      </c>
      <c s="29" t="s">
        <v>342</v>
      </c>
      <c s="25" t="s">
        <v>47</v>
      </c>
      <c s="30" t="s">
        <v>343</v>
      </c>
      <c s="31" t="s">
        <v>312</v>
      </c>
      <c s="32">
        <v>3</v>
      </c>
      <c s="33">
        <v>0</v>
      </c>
      <c s="34">
        <f>ROUND(ROUND(H252,2)*ROUND(G252,3),2)</f>
      </c>
      <c r="O252">
        <f>(I252*21)/100</f>
      </c>
      <c t="s">
        <v>23</v>
      </c>
    </row>
    <row r="253" spans="1:5" ht="25.5">
      <c r="A253" s="35" t="s">
        <v>50</v>
      </c>
      <c r="E253" s="36" t="s">
        <v>344</v>
      </c>
    </row>
    <row r="254" spans="1:5" ht="76.5">
      <c r="A254" s="37" t="s">
        <v>52</v>
      </c>
      <c r="E254" s="38" t="s">
        <v>477</v>
      </c>
    </row>
    <row r="255" spans="1:5" ht="51">
      <c r="A255" t="s">
        <v>53</v>
      </c>
      <c r="E255" s="36" t="s">
        <v>346</v>
      </c>
    </row>
    <row r="256" spans="1:16" ht="25.5">
      <c r="A256" s="25" t="s">
        <v>45</v>
      </c>
      <c s="29" t="s">
        <v>478</v>
      </c>
      <c s="29" t="s">
        <v>348</v>
      </c>
      <c s="25" t="s">
        <v>47</v>
      </c>
      <c s="30" t="s">
        <v>349</v>
      </c>
      <c s="31" t="s">
        <v>312</v>
      </c>
      <c s="32">
        <v>5</v>
      </c>
      <c s="33">
        <v>0</v>
      </c>
      <c s="34">
        <f>ROUND(ROUND(H256,2)*ROUND(G256,3),2)</f>
      </c>
      <c r="O256">
        <f>(I256*21)/100</f>
      </c>
      <c t="s">
        <v>23</v>
      </c>
    </row>
    <row r="257" spans="1:5" ht="12.75">
      <c r="A257" s="35" t="s">
        <v>50</v>
      </c>
      <c r="E257" s="36" t="s">
        <v>338</v>
      </c>
    </row>
    <row r="258" spans="1:5" ht="25.5">
      <c r="A258" s="37" t="s">
        <v>52</v>
      </c>
      <c r="E258" s="38" t="s">
        <v>479</v>
      </c>
    </row>
    <row r="259" spans="1:5" ht="76.5">
      <c r="A259" t="s">
        <v>53</v>
      </c>
      <c r="E259" s="36" t="s">
        <v>351</v>
      </c>
    </row>
    <row r="260" spans="1:16" ht="12.75">
      <c r="A260" s="25" t="s">
        <v>45</v>
      </c>
      <c s="29" t="s">
        <v>480</v>
      </c>
      <c s="29" t="s">
        <v>353</v>
      </c>
      <c s="25" t="s">
        <v>47</v>
      </c>
      <c s="30" t="s">
        <v>354</v>
      </c>
      <c s="31" t="s">
        <v>312</v>
      </c>
      <c s="32">
        <v>3</v>
      </c>
      <c s="33">
        <v>0</v>
      </c>
      <c s="34">
        <f>ROUND(ROUND(H260,2)*ROUND(G260,3),2)</f>
      </c>
      <c r="O260">
        <f>(I260*21)/100</f>
      </c>
      <c t="s">
        <v>23</v>
      </c>
    </row>
    <row r="261" spans="1:5" ht="25.5">
      <c r="A261" s="35" t="s">
        <v>50</v>
      </c>
      <c r="E261" s="36" t="s">
        <v>344</v>
      </c>
    </row>
    <row r="262" spans="1:5" ht="25.5">
      <c r="A262" s="37" t="s">
        <v>52</v>
      </c>
      <c r="E262" s="38" t="s">
        <v>481</v>
      </c>
    </row>
    <row r="263" spans="1:5" ht="51">
      <c r="A263" t="s">
        <v>53</v>
      </c>
      <c r="E263" s="36" t="s">
        <v>346</v>
      </c>
    </row>
    <row r="264" spans="1:16" ht="12.75">
      <c r="A264" s="25" t="s">
        <v>45</v>
      </c>
      <c s="29" t="s">
        <v>482</v>
      </c>
      <c s="29" t="s">
        <v>366</v>
      </c>
      <c s="25" t="s">
        <v>47</v>
      </c>
      <c s="30" t="s">
        <v>367</v>
      </c>
      <c s="31" t="s">
        <v>127</v>
      </c>
      <c s="32">
        <v>25.8</v>
      </c>
      <c s="33">
        <v>0</v>
      </c>
      <c s="34">
        <f>ROUND(ROUND(H264,2)*ROUND(G264,3),2)</f>
      </c>
      <c r="O264">
        <f>(I264*21)/100</f>
      </c>
      <c t="s">
        <v>23</v>
      </c>
    </row>
    <row r="265" spans="1:5" ht="12.75">
      <c r="A265" s="35" t="s">
        <v>50</v>
      </c>
      <c r="E265" s="36" t="s">
        <v>170</v>
      </c>
    </row>
    <row r="266" spans="1:5" ht="25.5">
      <c r="A266" s="37" t="s">
        <v>52</v>
      </c>
      <c r="E266" s="38" t="s">
        <v>483</v>
      </c>
    </row>
    <row r="267" spans="1:5" ht="76.5">
      <c r="A267" t="s">
        <v>53</v>
      </c>
      <c r="E267" s="36" t="s">
        <v>369</v>
      </c>
    </row>
    <row r="268" spans="1:16" ht="12.75">
      <c r="A268" s="25" t="s">
        <v>45</v>
      </c>
      <c s="29" t="s">
        <v>484</v>
      </c>
      <c s="29" t="s">
        <v>371</v>
      </c>
      <c s="25" t="s">
        <v>47</v>
      </c>
      <c s="30" t="s">
        <v>372</v>
      </c>
      <c s="31" t="s">
        <v>127</v>
      </c>
      <c s="32">
        <v>695.2</v>
      </c>
      <c s="33">
        <v>0</v>
      </c>
      <c s="34">
        <f>ROUND(ROUND(H268,2)*ROUND(G268,3),2)</f>
      </c>
      <c r="O268">
        <f>(I268*21)/100</f>
      </c>
      <c t="s">
        <v>23</v>
      </c>
    </row>
    <row r="269" spans="1:5" ht="12.75">
      <c r="A269" s="35" t="s">
        <v>50</v>
      </c>
      <c r="E269" s="36" t="s">
        <v>170</v>
      </c>
    </row>
    <row r="270" spans="1:5" ht="25.5">
      <c r="A270" s="37" t="s">
        <v>52</v>
      </c>
      <c r="E270" s="38" t="s">
        <v>485</v>
      </c>
    </row>
    <row r="271" spans="1:5" ht="76.5">
      <c r="A271" t="s">
        <v>53</v>
      </c>
      <c r="E271" s="36" t="s">
        <v>369</v>
      </c>
    </row>
    <row r="272" spans="1:16" ht="12.75">
      <c r="A272" s="25" t="s">
        <v>45</v>
      </c>
      <c s="29" t="s">
        <v>486</v>
      </c>
      <c s="29" t="s">
        <v>375</v>
      </c>
      <c s="25" t="s">
        <v>47</v>
      </c>
      <c s="30" t="s">
        <v>376</v>
      </c>
      <c s="31" t="s">
        <v>312</v>
      </c>
      <c s="32">
        <v>16</v>
      </c>
      <c s="33">
        <v>0</v>
      </c>
      <c s="34">
        <f>ROUND(ROUND(H272,2)*ROUND(G272,3),2)</f>
      </c>
      <c r="O272">
        <f>(I272*21)/100</f>
      </c>
      <c t="s">
        <v>23</v>
      </c>
    </row>
    <row r="273" spans="1:5" ht="25.5">
      <c r="A273" s="35" t="s">
        <v>50</v>
      </c>
      <c r="E273" s="36" t="s">
        <v>377</v>
      </c>
    </row>
    <row r="274" spans="1:5" ht="12.75">
      <c r="A274" s="37" t="s">
        <v>52</v>
      </c>
      <c r="E274" s="38" t="s">
        <v>487</v>
      </c>
    </row>
    <row r="275" spans="1:5" ht="76.5">
      <c r="A275" t="s">
        <v>53</v>
      </c>
      <c r="E275" s="36" t="s">
        <v>379</v>
      </c>
    </row>
    <row r="276" spans="1:16" ht="12.75">
      <c r="A276" s="25" t="s">
        <v>45</v>
      </c>
      <c s="29" t="s">
        <v>488</v>
      </c>
      <c s="29" t="s">
        <v>381</v>
      </c>
      <c s="25" t="s">
        <v>47</v>
      </c>
      <c s="30" t="s">
        <v>382</v>
      </c>
      <c s="31" t="s">
        <v>127</v>
      </c>
      <c s="32">
        <v>31.5</v>
      </c>
      <c s="33">
        <v>0</v>
      </c>
      <c s="34">
        <f>ROUND(ROUND(H276,2)*ROUND(G276,3),2)</f>
      </c>
      <c r="O276">
        <f>(I276*21)/100</f>
      </c>
      <c t="s">
        <v>23</v>
      </c>
    </row>
    <row r="277" spans="1:5" ht="12.75">
      <c r="A277" s="35" t="s">
        <v>50</v>
      </c>
      <c r="E277" s="36" t="s">
        <v>281</v>
      </c>
    </row>
    <row r="278" spans="1:5" ht="25.5">
      <c r="A278" s="37" t="s">
        <v>52</v>
      </c>
      <c r="E278" s="38" t="s">
        <v>459</v>
      </c>
    </row>
    <row r="279" spans="1:5" ht="63.75">
      <c r="A279" t="s">
        <v>53</v>
      </c>
      <c r="E279" s="36" t="s">
        <v>383</v>
      </c>
    </row>
    <row r="280" spans="1:16" ht="12.75">
      <c r="A280" s="25" t="s">
        <v>45</v>
      </c>
      <c s="29" t="s">
        <v>489</v>
      </c>
      <c s="29" t="s">
        <v>490</v>
      </c>
      <c s="25" t="s">
        <v>47</v>
      </c>
      <c s="30" t="s">
        <v>491</v>
      </c>
      <c s="31" t="s">
        <v>127</v>
      </c>
      <c s="32">
        <v>3</v>
      </c>
      <c s="33">
        <v>0</v>
      </c>
      <c s="34">
        <f>ROUND(ROUND(H280,2)*ROUND(G280,3),2)</f>
      </c>
      <c r="O280">
        <f>(I280*21)/100</f>
      </c>
      <c t="s">
        <v>23</v>
      </c>
    </row>
    <row r="281" spans="1:5" ht="12.75">
      <c r="A281" s="35" t="s">
        <v>50</v>
      </c>
      <c r="E281" s="36" t="s">
        <v>281</v>
      </c>
    </row>
    <row r="282" spans="1:5" ht="25.5">
      <c r="A282" s="37" t="s">
        <v>52</v>
      </c>
      <c r="E282" s="38" t="s">
        <v>492</v>
      </c>
    </row>
    <row r="283" spans="1:5" ht="63.75">
      <c r="A283" t="s">
        <v>53</v>
      </c>
      <c r="E283" s="36" t="s">
        <v>383</v>
      </c>
    </row>
    <row r="284" spans="1:16" ht="12.75">
      <c r="A284" s="25" t="s">
        <v>45</v>
      </c>
      <c s="29" t="s">
        <v>493</v>
      </c>
      <c s="29" t="s">
        <v>494</v>
      </c>
      <c s="25" t="s">
        <v>47</v>
      </c>
      <c s="30" t="s">
        <v>495</v>
      </c>
      <c s="31" t="s">
        <v>127</v>
      </c>
      <c s="32">
        <v>12.5</v>
      </c>
      <c s="33">
        <v>0</v>
      </c>
      <c s="34">
        <f>ROUND(ROUND(H284,2)*ROUND(G284,3),2)</f>
      </c>
      <c r="O284">
        <f>(I284*21)/100</f>
      </c>
      <c t="s">
        <v>23</v>
      </c>
    </row>
    <row r="285" spans="1:5" ht="25.5">
      <c r="A285" s="35" t="s">
        <v>50</v>
      </c>
      <c r="E285" s="36" t="s">
        <v>467</v>
      </c>
    </row>
    <row r="286" spans="1:5" ht="63.75">
      <c r="A286" s="37" t="s">
        <v>52</v>
      </c>
      <c r="E286" s="38" t="s">
        <v>496</v>
      </c>
    </row>
    <row r="287" spans="1:5" ht="102">
      <c r="A287" t="s">
        <v>53</v>
      </c>
      <c r="E287" s="36" t="s">
        <v>497</v>
      </c>
    </row>
    <row r="288" spans="1:16" ht="12.75">
      <c r="A288" s="25" t="s">
        <v>45</v>
      </c>
      <c s="29" t="s">
        <v>498</v>
      </c>
      <c s="29" t="s">
        <v>385</v>
      </c>
      <c s="25" t="s">
        <v>47</v>
      </c>
      <c s="30" t="s">
        <v>386</v>
      </c>
      <c s="31" t="s">
        <v>312</v>
      </c>
      <c s="32">
        <v>2</v>
      </c>
      <c s="33">
        <v>0</v>
      </c>
      <c s="34">
        <f>ROUND(ROUND(H288,2)*ROUND(G288,3),2)</f>
      </c>
      <c r="O288">
        <f>(I288*21)/100</f>
      </c>
      <c t="s">
        <v>23</v>
      </c>
    </row>
    <row r="289" spans="1:5" ht="12.75">
      <c r="A289" s="35" t="s">
        <v>50</v>
      </c>
      <c r="E289" s="36" t="s">
        <v>213</v>
      </c>
    </row>
    <row r="290" spans="1:5" ht="25.5">
      <c r="A290" s="37" t="s">
        <v>52</v>
      </c>
      <c r="E290" s="38" t="s">
        <v>499</v>
      </c>
    </row>
    <row r="291" spans="1:5" ht="102">
      <c r="A291" t="s">
        <v>53</v>
      </c>
      <c r="E291" s="36" t="s">
        <v>388</v>
      </c>
    </row>
  </sheetData>
  <sheetProtection sheet="1" objects="1" scenarios="1"/>
  <mergeCells count="11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500</v>
      </c>
      <c s="39">
        <f>0+I8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500</v>
      </c>
      <c s="6"/>
      <c s="18" t="s">
        <v>501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</f>
      </c>
      <c>
        <f>0+O9</f>
      </c>
    </row>
    <row r="9" spans="1:16" ht="12.75">
      <c r="A9" s="25" t="s">
        <v>45</v>
      </c>
      <c s="29" t="s">
        <v>29</v>
      </c>
      <c s="29" t="s">
        <v>502</v>
      </c>
      <c s="25" t="s">
        <v>47</v>
      </c>
      <c s="30" t="s">
        <v>503</v>
      </c>
      <c s="31" t="s">
        <v>49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47</v>
      </c>
    </row>
    <row r="11" spans="1:5" ht="12.75">
      <c r="A11" s="37" t="s">
        <v>52</v>
      </c>
      <c r="E11" s="38" t="s">
        <v>47</v>
      </c>
    </row>
    <row r="12" spans="1:5" ht="12.75">
      <c r="A12" t="s">
        <v>53</v>
      </c>
      <c r="E12" s="36" t="s">
        <v>47</v>
      </c>
    </row>
  </sheetData>
  <sheetProtection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